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8195" windowHeight="11820"/>
  </bookViews>
  <sheets>
    <sheet name="2007-2008" sheetId="1" r:id="rId1"/>
  </sheets>
  <calcPr calcId="145621"/>
</workbook>
</file>

<file path=xl/calcChain.xml><?xml version="1.0" encoding="utf-8"?>
<calcChain xmlns="http://schemas.openxmlformats.org/spreadsheetml/2006/main">
  <c r="AB98" i="1" l="1"/>
  <c r="O98" i="1"/>
  <c r="AC98" i="1" s="1"/>
  <c r="AB97" i="1"/>
  <c r="O97" i="1"/>
  <c r="AC97" i="1" s="1"/>
  <c r="AD97" i="1" s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AC96" i="1" s="1"/>
  <c r="AD96" i="1" s="1"/>
  <c r="N96" i="1"/>
  <c r="M96" i="1"/>
  <c r="L96" i="1"/>
  <c r="K96" i="1"/>
  <c r="J96" i="1"/>
  <c r="I96" i="1"/>
  <c r="H96" i="1"/>
  <c r="G96" i="1"/>
  <c r="F96" i="1"/>
  <c r="E96" i="1"/>
  <c r="D96" i="1"/>
  <c r="C96" i="1"/>
  <c r="AB95" i="1"/>
  <c r="O95" i="1"/>
  <c r="AC95" i="1" s="1"/>
  <c r="AD95" i="1" s="1"/>
  <c r="AB94" i="1"/>
  <c r="O94" i="1"/>
  <c r="AC94" i="1" s="1"/>
  <c r="AD94" i="1" s="1"/>
  <c r="AB93" i="1"/>
  <c r="AA93" i="1"/>
  <c r="Z93" i="1"/>
  <c r="Y93" i="1"/>
  <c r="X93" i="1"/>
  <c r="W93" i="1"/>
  <c r="V93" i="1"/>
  <c r="U93" i="1"/>
  <c r="T93" i="1"/>
  <c r="S93" i="1"/>
  <c r="S91" i="1" s="1"/>
  <c r="R93" i="1"/>
  <c r="Q93" i="1"/>
  <c r="Q91" i="1" s="1"/>
  <c r="P93" i="1"/>
  <c r="O93" i="1"/>
  <c r="AC93" i="1" s="1"/>
  <c r="AD93" i="1" s="1"/>
  <c r="N93" i="1"/>
  <c r="M93" i="1"/>
  <c r="M91" i="1" s="1"/>
  <c r="L93" i="1"/>
  <c r="K93" i="1"/>
  <c r="K91" i="1" s="1"/>
  <c r="J93" i="1"/>
  <c r="I93" i="1"/>
  <c r="I91" i="1" s="1"/>
  <c r="H93" i="1"/>
  <c r="G93" i="1"/>
  <c r="G91" i="1" s="1"/>
  <c r="F93" i="1"/>
  <c r="E93" i="1"/>
  <c r="E91" i="1" s="1"/>
  <c r="D93" i="1"/>
  <c r="C93" i="1"/>
  <c r="C91" i="1" s="1"/>
  <c r="AB92" i="1"/>
  <c r="AC92" i="1" s="1"/>
  <c r="O92" i="1"/>
  <c r="AB91" i="1"/>
  <c r="AA91" i="1"/>
  <c r="Z91" i="1"/>
  <c r="Y91" i="1"/>
  <c r="X91" i="1"/>
  <c r="W91" i="1"/>
  <c r="V91" i="1"/>
  <c r="U91" i="1"/>
  <c r="T91" i="1"/>
  <c r="R91" i="1"/>
  <c r="P91" i="1"/>
  <c r="N91" i="1"/>
  <c r="L91" i="1"/>
  <c r="J91" i="1"/>
  <c r="H91" i="1"/>
  <c r="F91" i="1"/>
  <c r="D91" i="1"/>
  <c r="AB90" i="1"/>
  <c r="AC90" i="1" s="1"/>
  <c r="AD90" i="1" s="1"/>
  <c r="O90" i="1"/>
  <c r="AB86" i="1"/>
  <c r="O86" i="1"/>
  <c r="AC86" i="1" s="1"/>
  <c r="AB85" i="1"/>
  <c r="O85" i="1"/>
  <c r="AC85" i="1" s="1"/>
  <c r="AD85" i="1" s="1"/>
  <c r="AB84" i="1"/>
  <c r="AA84" i="1"/>
  <c r="Z84" i="1"/>
  <c r="Y84" i="1"/>
  <c r="X84" i="1"/>
  <c r="W84" i="1"/>
  <c r="V84" i="1"/>
  <c r="U84" i="1"/>
  <c r="T84" i="1"/>
  <c r="S84" i="1"/>
  <c r="R84" i="1"/>
  <c r="Q84" i="1"/>
  <c r="P84" i="1"/>
  <c r="O84" i="1"/>
  <c r="AC84" i="1" s="1"/>
  <c r="AD84" i="1" s="1"/>
  <c r="N84" i="1"/>
  <c r="M84" i="1"/>
  <c r="L84" i="1"/>
  <c r="K84" i="1"/>
  <c r="J84" i="1"/>
  <c r="I84" i="1"/>
  <c r="H84" i="1"/>
  <c r="G84" i="1"/>
  <c r="F84" i="1"/>
  <c r="E84" i="1"/>
  <c r="D84" i="1"/>
  <c r="C84" i="1"/>
  <c r="AB83" i="1"/>
  <c r="AC83" i="1" s="1"/>
  <c r="O83" i="1"/>
  <c r="AB82" i="1"/>
  <c r="AC82" i="1" s="1"/>
  <c r="AD82" i="1" s="1"/>
  <c r="O82" i="1"/>
  <c r="AB81" i="1"/>
  <c r="AC81" i="1" s="1"/>
  <c r="AD81" i="1" s="1"/>
  <c r="O81" i="1"/>
  <c r="AB80" i="1"/>
  <c r="AC80" i="1" s="1"/>
  <c r="AD80" i="1" s="1"/>
  <c r="O80" i="1"/>
  <c r="AB79" i="1"/>
  <c r="AC79" i="1" s="1"/>
  <c r="AD79" i="1" s="1"/>
  <c r="AA79" i="1"/>
  <c r="Z79" i="1"/>
  <c r="Y79" i="1"/>
  <c r="X79" i="1"/>
  <c r="W79" i="1"/>
  <c r="V79" i="1"/>
  <c r="U79" i="1"/>
  <c r="T79" i="1"/>
  <c r="S79" i="1"/>
  <c r="R79" i="1"/>
  <c r="Q79" i="1"/>
  <c r="P79" i="1"/>
  <c r="O79" i="1"/>
  <c r="N79" i="1"/>
  <c r="M79" i="1"/>
  <c r="L79" i="1"/>
  <c r="K79" i="1"/>
  <c r="J79" i="1"/>
  <c r="I79" i="1"/>
  <c r="H79" i="1"/>
  <c r="G79" i="1"/>
  <c r="F79" i="1"/>
  <c r="E79" i="1"/>
  <c r="D79" i="1"/>
  <c r="C79" i="1"/>
  <c r="AB78" i="1"/>
  <c r="AC78" i="1" s="1"/>
  <c r="AD78" i="1" s="1"/>
  <c r="O78" i="1"/>
  <c r="AB77" i="1"/>
  <c r="AC77" i="1" s="1"/>
  <c r="AD77" i="1" s="1"/>
  <c r="O77" i="1"/>
  <c r="AB76" i="1"/>
  <c r="AC76" i="1" s="1"/>
  <c r="AD76" i="1" s="1"/>
  <c r="O76" i="1"/>
  <c r="AB75" i="1"/>
  <c r="O75" i="1"/>
  <c r="AC75" i="1" s="1"/>
  <c r="AA74" i="1"/>
  <c r="Z74" i="1"/>
  <c r="Y74" i="1"/>
  <c r="X74" i="1"/>
  <c r="W74" i="1"/>
  <c r="V74" i="1"/>
  <c r="U74" i="1"/>
  <c r="T74" i="1"/>
  <c r="S74" i="1"/>
  <c r="R74" i="1"/>
  <c r="Q74" i="1"/>
  <c r="P74" i="1"/>
  <c r="AB74" i="1" s="1"/>
  <c r="N74" i="1"/>
  <c r="M74" i="1"/>
  <c r="L74" i="1"/>
  <c r="K74" i="1"/>
  <c r="J74" i="1"/>
  <c r="I74" i="1"/>
  <c r="H74" i="1"/>
  <c r="G74" i="1"/>
  <c r="F74" i="1"/>
  <c r="E74" i="1"/>
  <c r="D74" i="1"/>
  <c r="C74" i="1"/>
  <c r="O74" i="1" s="1"/>
  <c r="O73" i="1" s="1"/>
  <c r="O61" i="1" s="1"/>
  <c r="O57" i="1" s="1"/>
  <c r="AA73" i="1"/>
  <c r="Z73" i="1"/>
  <c r="Y73" i="1"/>
  <c r="X73" i="1"/>
  <c r="W73" i="1"/>
  <c r="V73" i="1"/>
  <c r="U73" i="1"/>
  <c r="T73" i="1"/>
  <c r="S73" i="1"/>
  <c r="R73" i="1"/>
  <c r="Q73" i="1"/>
  <c r="P73" i="1"/>
  <c r="N73" i="1"/>
  <c r="M73" i="1"/>
  <c r="L73" i="1"/>
  <c r="K73" i="1"/>
  <c r="J73" i="1"/>
  <c r="I73" i="1"/>
  <c r="H73" i="1"/>
  <c r="G73" i="1"/>
  <c r="F73" i="1"/>
  <c r="E73" i="1"/>
  <c r="D73" i="1"/>
  <c r="C73" i="1"/>
  <c r="AB72" i="1"/>
  <c r="O72" i="1"/>
  <c r="AC72" i="1" s="1"/>
  <c r="AD72" i="1" s="1"/>
  <c r="AB71" i="1"/>
  <c r="O71" i="1"/>
  <c r="AC71" i="1" s="1"/>
  <c r="AD71" i="1" s="1"/>
  <c r="AB70" i="1"/>
  <c r="O70" i="1"/>
  <c r="AC70" i="1" s="1"/>
  <c r="AD70" i="1" s="1"/>
  <c r="AB69" i="1"/>
  <c r="O69" i="1"/>
  <c r="AC69" i="1" s="1"/>
  <c r="AD69" i="1" s="1"/>
  <c r="AB68" i="1"/>
  <c r="O68" i="1"/>
  <c r="AC68" i="1" s="1"/>
  <c r="AD68" i="1" s="1"/>
  <c r="AB67" i="1"/>
  <c r="O67" i="1"/>
  <c r="AC67" i="1" s="1"/>
  <c r="AD67" i="1" s="1"/>
  <c r="AB66" i="1"/>
  <c r="AA66" i="1"/>
  <c r="Z66" i="1"/>
  <c r="Y66" i="1"/>
  <c r="X66" i="1"/>
  <c r="W66" i="1"/>
  <c r="V66" i="1"/>
  <c r="U66" i="1"/>
  <c r="T66" i="1"/>
  <c r="S66" i="1"/>
  <c r="R66" i="1"/>
  <c r="Q66" i="1"/>
  <c r="P66" i="1"/>
  <c r="O66" i="1"/>
  <c r="AC66" i="1" s="1"/>
  <c r="AD66" i="1" s="1"/>
  <c r="N66" i="1"/>
  <c r="M66" i="1"/>
  <c r="L66" i="1"/>
  <c r="K66" i="1"/>
  <c r="J66" i="1"/>
  <c r="I66" i="1"/>
  <c r="H66" i="1"/>
  <c r="G66" i="1"/>
  <c r="F66" i="1"/>
  <c r="E66" i="1"/>
  <c r="D66" i="1"/>
  <c r="C66" i="1"/>
  <c r="AB65" i="1"/>
  <c r="O65" i="1"/>
  <c r="AC65" i="1" s="1"/>
  <c r="AD65" i="1" s="1"/>
  <c r="AB64" i="1"/>
  <c r="O64" i="1"/>
  <c r="AC64" i="1" s="1"/>
  <c r="AD64" i="1" s="1"/>
  <c r="AB63" i="1"/>
  <c r="O63" i="1"/>
  <c r="AC63" i="1" s="1"/>
  <c r="AD63" i="1" s="1"/>
  <c r="AB62" i="1"/>
  <c r="AA62" i="1"/>
  <c r="Z62" i="1"/>
  <c r="Y62" i="1"/>
  <c r="X62" i="1"/>
  <c r="W62" i="1"/>
  <c r="V62" i="1"/>
  <c r="U62" i="1"/>
  <c r="T62" i="1"/>
  <c r="S62" i="1"/>
  <c r="R62" i="1"/>
  <c r="Q62" i="1"/>
  <c r="P62" i="1"/>
  <c r="O62" i="1"/>
  <c r="AC62" i="1" s="1"/>
  <c r="AD62" i="1" s="1"/>
  <c r="N62" i="1"/>
  <c r="M62" i="1"/>
  <c r="L62" i="1"/>
  <c r="K62" i="1"/>
  <c r="J62" i="1"/>
  <c r="I62" i="1"/>
  <c r="H62" i="1"/>
  <c r="G62" i="1"/>
  <c r="F62" i="1"/>
  <c r="E62" i="1"/>
  <c r="D62" i="1"/>
  <c r="C62" i="1"/>
  <c r="AA61" i="1"/>
  <c r="Z61" i="1"/>
  <c r="Y61" i="1"/>
  <c r="X61" i="1"/>
  <c r="W61" i="1"/>
  <c r="V61" i="1"/>
  <c r="U61" i="1"/>
  <c r="T61" i="1"/>
  <c r="S61" i="1"/>
  <c r="R61" i="1"/>
  <c r="Q61" i="1"/>
  <c r="P61" i="1"/>
  <c r="N61" i="1"/>
  <c r="M61" i="1"/>
  <c r="L61" i="1"/>
  <c r="K61" i="1"/>
  <c r="J61" i="1"/>
  <c r="I61" i="1"/>
  <c r="H61" i="1"/>
  <c r="G61" i="1"/>
  <c r="G57" i="1" s="1"/>
  <c r="F61" i="1"/>
  <c r="E61" i="1"/>
  <c r="E57" i="1" s="1"/>
  <c r="D61" i="1"/>
  <c r="C61" i="1"/>
  <c r="C57" i="1" s="1"/>
  <c r="AB60" i="1"/>
  <c r="AC60" i="1" s="1"/>
  <c r="O60" i="1"/>
  <c r="AB59" i="1"/>
  <c r="AC59" i="1" s="1"/>
  <c r="AD59" i="1" s="1"/>
  <c r="O59" i="1"/>
  <c r="AB58" i="1"/>
  <c r="AC58" i="1" s="1"/>
  <c r="AD58" i="1" s="1"/>
  <c r="AA58" i="1"/>
  <c r="Z58" i="1"/>
  <c r="Y58" i="1"/>
  <c r="X58" i="1"/>
  <c r="W58" i="1"/>
  <c r="V58" i="1"/>
  <c r="U58" i="1"/>
  <c r="T58" i="1"/>
  <c r="S58" i="1"/>
  <c r="R58" i="1"/>
  <c r="Q58" i="1"/>
  <c r="P58" i="1"/>
  <c r="O58" i="1"/>
  <c r="N58" i="1"/>
  <c r="M58" i="1"/>
  <c r="L58" i="1"/>
  <c r="K58" i="1"/>
  <c r="J58" i="1"/>
  <c r="I58" i="1"/>
  <c r="H58" i="1"/>
  <c r="G58" i="1"/>
  <c r="F58" i="1"/>
  <c r="E58" i="1"/>
  <c r="D58" i="1"/>
  <c r="C58" i="1"/>
  <c r="AA57" i="1"/>
  <c r="Z57" i="1"/>
  <c r="Y57" i="1"/>
  <c r="X57" i="1"/>
  <c r="W57" i="1"/>
  <c r="V57" i="1"/>
  <c r="U57" i="1"/>
  <c r="T57" i="1"/>
  <c r="S57" i="1"/>
  <c r="R57" i="1"/>
  <c r="Q57" i="1"/>
  <c r="P57" i="1"/>
  <c r="N57" i="1"/>
  <c r="M57" i="1"/>
  <c r="L57" i="1"/>
  <c r="K57" i="1"/>
  <c r="J57" i="1"/>
  <c r="I57" i="1"/>
  <c r="H57" i="1"/>
  <c r="F57" i="1"/>
  <c r="D57" i="1"/>
  <c r="AD56" i="1"/>
  <c r="AB56" i="1"/>
  <c r="AC56" i="1" s="1"/>
  <c r="O56" i="1"/>
  <c r="AB55" i="1"/>
  <c r="AC55" i="1" s="1"/>
  <c r="AD55" i="1" s="1"/>
  <c r="O55" i="1"/>
  <c r="AD54" i="1"/>
  <c r="AB54" i="1"/>
  <c r="AC54" i="1" s="1"/>
  <c r="O54" i="1"/>
  <c r="AB53" i="1"/>
  <c r="AC53" i="1" s="1"/>
  <c r="AD53" i="1" s="1"/>
  <c r="O53" i="1"/>
  <c r="AB52" i="1"/>
  <c r="O52" i="1"/>
  <c r="AB51" i="1"/>
  <c r="O51" i="1"/>
  <c r="AC51" i="1" s="1"/>
  <c r="AD51" i="1" s="1"/>
  <c r="AA50" i="1"/>
  <c r="Z50" i="1"/>
  <c r="Y50" i="1"/>
  <c r="X50" i="1"/>
  <c r="W50" i="1"/>
  <c r="V50" i="1"/>
  <c r="U50" i="1"/>
  <c r="T50" i="1"/>
  <c r="S50" i="1"/>
  <c r="R50" i="1"/>
  <c r="Q50" i="1"/>
  <c r="P50" i="1"/>
  <c r="O50" i="1"/>
  <c r="N50" i="1"/>
  <c r="M50" i="1"/>
  <c r="L50" i="1"/>
  <c r="K50" i="1"/>
  <c r="J50" i="1"/>
  <c r="I50" i="1"/>
  <c r="H50" i="1"/>
  <c r="G50" i="1"/>
  <c r="F50" i="1"/>
  <c r="E50" i="1"/>
  <c r="D50" i="1"/>
  <c r="C50" i="1"/>
  <c r="AB49" i="1"/>
  <c r="O49" i="1"/>
  <c r="AC49" i="1" s="1"/>
  <c r="AD49" i="1" s="1"/>
  <c r="AB48" i="1"/>
  <c r="O48" i="1"/>
  <c r="AC48" i="1" s="1"/>
  <c r="AD48" i="1" s="1"/>
  <c r="AB47" i="1"/>
  <c r="O47" i="1"/>
  <c r="AC47" i="1" s="1"/>
  <c r="AD47" i="1" s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AC46" i="1" s="1"/>
  <c r="AD46" i="1" s="1"/>
  <c r="N46" i="1"/>
  <c r="M46" i="1"/>
  <c r="L46" i="1"/>
  <c r="K46" i="1"/>
  <c r="J46" i="1"/>
  <c r="I46" i="1"/>
  <c r="H46" i="1"/>
  <c r="G46" i="1"/>
  <c r="F46" i="1"/>
  <c r="E46" i="1"/>
  <c r="D46" i="1"/>
  <c r="C46" i="1"/>
  <c r="AA45" i="1"/>
  <c r="Z45" i="1"/>
  <c r="Y45" i="1"/>
  <c r="X45" i="1"/>
  <c r="W45" i="1"/>
  <c r="V45" i="1"/>
  <c r="U45" i="1"/>
  <c r="T45" i="1"/>
  <c r="S45" i="1"/>
  <c r="R45" i="1"/>
  <c r="Q45" i="1"/>
  <c r="P45" i="1"/>
  <c r="AB45" i="1" s="1"/>
  <c r="N45" i="1"/>
  <c r="M45" i="1"/>
  <c r="L45" i="1"/>
  <c r="K45" i="1"/>
  <c r="J45" i="1"/>
  <c r="I45" i="1"/>
  <c r="H45" i="1"/>
  <c r="G45" i="1"/>
  <c r="F45" i="1"/>
  <c r="E45" i="1"/>
  <c r="D45" i="1"/>
  <c r="C45" i="1"/>
  <c r="O45" i="1" s="1"/>
  <c r="O11" i="1" s="1"/>
  <c r="O10" i="1" s="1"/>
  <c r="O88" i="1" s="1"/>
  <c r="AB44" i="1"/>
  <c r="O44" i="1"/>
  <c r="AC44" i="1" s="1"/>
  <c r="AD44" i="1" s="1"/>
  <c r="AB43" i="1"/>
  <c r="O43" i="1"/>
  <c r="AC43" i="1" s="1"/>
  <c r="AD43" i="1" s="1"/>
  <c r="AB42" i="1"/>
  <c r="O42" i="1"/>
  <c r="AC42" i="1" s="1"/>
  <c r="AD42" i="1" s="1"/>
  <c r="AB41" i="1"/>
  <c r="O41" i="1"/>
  <c r="AC41" i="1" s="1"/>
  <c r="AD41" i="1" s="1"/>
  <c r="AB40" i="1"/>
  <c r="O40" i="1"/>
  <c r="AC40" i="1" s="1"/>
  <c r="AD40" i="1" s="1"/>
  <c r="AB39" i="1"/>
  <c r="O39" i="1"/>
  <c r="AC39" i="1" s="1"/>
  <c r="AD39" i="1" s="1"/>
  <c r="AB38" i="1"/>
  <c r="AA38" i="1"/>
  <c r="Z38" i="1"/>
  <c r="Y38" i="1"/>
  <c r="X38" i="1"/>
  <c r="W38" i="1"/>
  <c r="V38" i="1"/>
  <c r="U38" i="1"/>
  <c r="T38" i="1"/>
  <c r="S38" i="1"/>
  <c r="R38" i="1"/>
  <c r="Q38" i="1"/>
  <c r="P38" i="1"/>
  <c r="O38" i="1"/>
  <c r="AC38" i="1" s="1"/>
  <c r="AD38" i="1" s="1"/>
  <c r="N38" i="1"/>
  <c r="M38" i="1"/>
  <c r="L38" i="1"/>
  <c r="K38" i="1"/>
  <c r="J38" i="1"/>
  <c r="I38" i="1"/>
  <c r="H38" i="1"/>
  <c r="G38" i="1"/>
  <c r="F38" i="1"/>
  <c r="E38" i="1"/>
  <c r="D38" i="1"/>
  <c r="C38" i="1"/>
  <c r="AB37" i="1"/>
  <c r="O37" i="1"/>
  <c r="AC37" i="1" s="1"/>
  <c r="AD37" i="1" s="1"/>
  <c r="AB36" i="1"/>
  <c r="O36" i="1"/>
  <c r="AC36" i="1" s="1"/>
  <c r="AD36" i="1" s="1"/>
  <c r="AB35" i="1"/>
  <c r="O35" i="1"/>
  <c r="AC35" i="1" s="1"/>
  <c r="AD35" i="1" s="1"/>
  <c r="AB34" i="1"/>
  <c r="O34" i="1"/>
  <c r="AC34" i="1" s="1"/>
  <c r="AD34" i="1" s="1"/>
  <c r="AA33" i="1"/>
  <c r="Z33" i="1"/>
  <c r="Y33" i="1"/>
  <c r="X33" i="1"/>
  <c r="W33" i="1"/>
  <c r="V33" i="1"/>
  <c r="U33" i="1"/>
  <c r="T33" i="1"/>
  <c r="S33" i="1"/>
  <c r="R33" i="1"/>
  <c r="Q33" i="1"/>
  <c r="P33" i="1"/>
  <c r="AB33" i="1" s="1"/>
  <c r="O33" i="1"/>
  <c r="N33" i="1"/>
  <c r="M33" i="1"/>
  <c r="L33" i="1"/>
  <c r="K33" i="1"/>
  <c r="J33" i="1"/>
  <c r="I33" i="1"/>
  <c r="H33" i="1"/>
  <c r="G33" i="1"/>
  <c r="F33" i="1"/>
  <c r="E33" i="1"/>
  <c r="D33" i="1"/>
  <c r="C33" i="1"/>
  <c r="AB32" i="1"/>
  <c r="O32" i="1"/>
  <c r="AC32" i="1" s="1"/>
  <c r="AD32" i="1" s="1"/>
  <c r="AB31" i="1"/>
  <c r="O31" i="1"/>
  <c r="AC31" i="1" s="1"/>
  <c r="AD31" i="1" s="1"/>
  <c r="AB30" i="1"/>
  <c r="O30" i="1"/>
  <c r="AC30" i="1" s="1"/>
  <c r="AD30" i="1" s="1"/>
  <c r="AB29" i="1"/>
  <c r="O29" i="1"/>
  <c r="AC29" i="1" s="1"/>
  <c r="AD29" i="1" s="1"/>
  <c r="AB28" i="1"/>
  <c r="O28" i="1"/>
  <c r="AC28" i="1" s="1"/>
  <c r="AD28" i="1" s="1"/>
  <c r="AB27" i="1"/>
  <c r="AA27" i="1"/>
  <c r="Z27" i="1"/>
  <c r="Y27" i="1"/>
  <c r="X27" i="1"/>
  <c r="W27" i="1"/>
  <c r="V27" i="1"/>
  <c r="U27" i="1"/>
  <c r="T27" i="1"/>
  <c r="S27" i="1"/>
  <c r="R27" i="1"/>
  <c r="Q27" i="1"/>
  <c r="P27" i="1"/>
  <c r="O27" i="1"/>
  <c r="AC27" i="1" s="1"/>
  <c r="AD27" i="1" s="1"/>
  <c r="N27" i="1"/>
  <c r="M27" i="1"/>
  <c r="L27" i="1"/>
  <c r="K27" i="1"/>
  <c r="J27" i="1"/>
  <c r="I27" i="1"/>
  <c r="H27" i="1"/>
  <c r="G27" i="1"/>
  <c r="F27" i="1"/>
  <c r="E27" i="1"/>
  <c r="D27" i="1"/>
  <c r="C27" i="1"/>
  <c r="AB26" i="1"/>
  <c r="O26" i="1"/>
  <c r="AC26" i="1" s="1"/>
  <c r="AD26" i="1" s="1"/>
  <c r="AB25" i="1"/>
  <c r="O25" i="1"/>
  <c r="AC25" i="1" s="1"/>
  <c r="AD25" i="1" s="1"/>
  <c r="AB24" i="1"/>
  <c r="AA24" i="1"/>
  <c r="Z24" i="1"/>
  <c r="Y24" i="1"/>
  <c r="X24" i="1"/>
  <c r="W24" i="1"/>
  <c r="V24" i="1"/>
  <c r="U24" i="1"/>
  <c r="T24" i="1"/>
  <c r="S24" i="1"/>
  <c r="R24" i="1"/>
  <c r="Q24" i="1"/>
  <c r="P24" i="1"/>
  <c r="O24" i="1"/>
  <c r="AC24" i="1" s="1"/>
  <c r="AD24" i="1" s="1"/>
  <c r="N24" i="1"/>
  <c r="M24" i="1"/>
  <c r="L24" i="1"/>
  <c r="K24" i="1"/>
  <c r="J24" i="1"/>
  <c r="I24" i="1"/>
  <c r="H24" i="1"/>
  <c r="G24" i="1"/>
  <c r="F24" i="1"/>
  <c r="E24" i="1"/>
  <c r="D24" i="1"/>
  <c r="C24" i="1"/>
  <c r="AA23" i="1"/>
  <c r="Z23" i="1"/>
  <c r="Y23" i="1"/>
  <c r="X23" i="1"/>
  <c r="W23" i="1"/>
  <c r="V23" i="1"/>
  <c r="U23" i="1"/>
  <c r="T23" i="1"/>
  <c r="S23" i="1"/>
  <c r="R23" i="1"/>
  <c r="Q23" i="1"/>
  <c r="P23" i="1"/>
  <c r="O23" i="1"/>
  <c r="N23" i="1"/>
  <c r="M23" i="1"/>
  <c r="L23" i="1"/>
  <c r="K23" i="1"/>
  <c r="J23" i="1"/>
  <c r="I23" i="1"/>
  <c r="H23" i="1"/>
  <c r="G23" i="1"/>
  <c r="F23" i="1"/>
  <c r="E23" i="1"/>
  <c r="D23" i="1"/>
  <c r="C23" i="1"/>
  <c r="AB22" i="1"/>
  <c r="O22" i="1"/>
  <c r="AC22" i="1" s="1"/>
  <c r="AD22" i="1" s="1"/>
  <c r="AB21" i="1"/>
  <c r="O21" i="1"/>
  <c r="AC21" i="1" s="1"/>
  <c r="AD21" i="1" s="1"/>
  <c r="AB20" i="1"/>
  <c r="O20" i="1"/>
  <c r="AC20" i="1" s="1"/>
  <c r="AD20" i="1" s="1"/>
  <c r="AB19" i="1"/>
  <c r="O19" i="1"/>
  <c r="AC19" i="1" s="1"/>
  <c r="AD19" i="1" s="1"/>
  <c r="AB18" i="1"/>
  <c r="O18" i="1"/>
  <c r="AC18" i="1" s="1"/>
  <c r="AD18" i="1" s="1"/>
  <c r="AB17" i="1"/>
  <c r="O17" i="1"/>
  <c r="AC17" i="1" s="1"/>
  <c r="AD17" i="1" s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AC16" i="1" s="1"/>
  <c r="AD16" i="1" s="1"/>
  <c r="N16" i="1"/>
  <c r="M16" i="1"/>
  <c r="L16" i="1"/>
  <c r="K16" i="1"/>
  <c r="J16" i="1"/>
  <c r="I16" i="1"/>
  <c r="H16" i="1"/>
  <c r="G16" i="1"/>
  <c r="F16" i="1"/>
  <c r="E16" i="1"/>
  <c r="D16" i="1"/>
  <c r="C16" i="1"/>
  <c r="AB15" i="1"/>
  <c r="O15" i="1"/>
  <c r="AC15" i="1" s="1"/>
  <c r="AD15" i="1" s="1"/>
  <c r="AB14" i="1"/>
  <c r="O14" i="1"/>
  <c r="AC14" i="1" s="1"/>
  <c r="AD14" i="1" s="1"/>
  <c r="AB13" i="1"/>
  <c r="O13" i="1"/>
  <c r="AC13" i="1" s="1"/>
  <c r="AD13" i="1" s="1"/>
  <c r="AB12" i="1"/>
  <c r="AA12" i="1"/>
  <c r="Z12" i="1"/>
  <c r="Y12" i="1"/>
  <c r="X12" i="1"/>
  <c r="W12" i="1"/>
  <c r="V12" i="1"/>
  <c r="U12" i="1"/>
  <c r="T12" i="1"/>
  <c r="S12" i="1"/>
  <c r="R12" i="1"/>
  <c r="Q12" i="1"/>
  <c r="P12" i="1"/>
  <c r="O12" i="1"/>
  <c r="AC12" i="1" s="1"/>
  <c r="AD12" i="1" s="1"/>
  <c r="N12" i="1"/>
  <c r="M12" i="1"/>
  <c r="L12" i="1"/>
  <c r="K12" i="1"/>
  <c r="J12" i="1"/>
  <c r="I12" i="1"/>
  <c r="H12" i="1"/>
  <c r="G12" i="1"/>
  <c r="F12" i="1"/>
  <c r="E12" i="1"/>
  <c r="D12" i="1"/>
  <c r="C12" i="1"/>
  <c r="AA11" i="1"/>
  <c r="Z11" i="1"/>
  <c r="Y11" i="1"/>
  <c r="X11" i="1"/>
  <c r="W11" i="1"/>
  <c r="V11" i="1"/>
  <c r="U11" i="1"/>
  <c r="T11" i="1"/>
  <c r="S11" i="1"/>
  <c r="R11" i="1"/>
  <c r="Q11" i="1"/>
  <c r="P11" i="1"/>
  <c r="N11" i="1"/>
  <c r="M11" i="1"/>
  <c r="L11" i="1"/>
  <c r="K11" i="1"/>
  <c r="J11" i="1"/>
  <c r="I11" i="1"/>
  <c r="H11" i="1"/>
  <c r="G11" i="1"/>
  <c r="F11" i="1"/>
  <c r="E11" i="1"/>
  <c r="D11" i="1"/>
  <c r="C11" i="1"/>
  <c r="AA10" i="1"/>
  <c r="AA88" i="1" s="1"/>
  <c r="Z10" i="1"/>
  <c r="Z88" i="1" s="1"/>
  <c r="Y10" i="1"/>
  <c r="Y88" i="1" s="1"/>
  <c r="X10" i="1"/>
  <c r="X88" i="1" s="1"/>
  <c r="W10" i="1"/>
  <c r="W88" i="1" s="1"/>
  <c r="V10" i="1"/>
  <c r="V88" i="1" s="1"/>
  <c r="U10" i="1"/>
  <c r="U88" i="1" s="1"/>
  <c r="T10" i="1"/>
  <c r="T88" i="1" s="1"/>
  <c r="S10" i="1"/>
  <c r="S88" i="1" s="1"/>
  <c r="R10" i="1"/>
  <c r="R88" i="1" s="1"/>
  <c r="Q10" i="1"/>
  <c r="Q88" i="1" s="1"/>
  <c r="P10" i="1"/>
  <c r="P88" i="1" s="1"/>
  <c r="N10" i="1"/>
  <c r="N88" i="1" s="1"/>
  <c r="M10" i="1"/>
  <c r="M88" i="1" s="1"/>
  <c r="L10" i="1"/>
  <c r="L88" i="1" s="1"/>
  <c r="K10" i="1"/>
  <c r="K88" i="1" s="1"/>
  <c r="J10" i="1"/>
  <c r="J88" i="1" s="1"/>
  <c r="I10" i="1"/>
  <c r="I88" i="1" s="1"/>
  <c r="H10" i="1"/>
  <c r="H88" i="1" s="1"/>
  <c r="G10" i="1"/>
  <c r="G88" i="1" s="1"/>
  <c r="F10" i="1"/>
  <c r="F88" i="1" s="1"/>
  <c r="E10" i="1"/>
  <c r="E88" i="1" s="1"/>
  <c r="D10" i="1"/>
  <c r="D88" i="1" s="1"/>
  <c r="C10" i="1"/>
  <c r="C88" i="1" s="1"/>
  <c r="AC33" i="1" l="1"/>
  <c r="AD33" i="1" s="1"/>
  <c r="AB23" i="1"/>
  <c r="AC45" i="1"/>
  <c r="AD45" i="1" s="1"/>
  <c r="AB50" i="1"/>
  <c r="AC50" i="1" s="1"/>
  <c r="AD50" i="1" s="1"/>
  <c r="AC52" i="1"/>
  <c r="AD52" i="1" s="1"/>
  <c r="F99" i="1"/>
  <c r="J99" i="1"/>
  <c r="N99" i="1"/>
  <c r="R99" i="1"/>
  <c r="U99" i="1"/>
  <c r="W99" i="1"/>
  <c r="Y99" i="1"/>
  <c r="AA99" i="1"/>
  <c r="C99" i="1"/>
  <c r="E99" i="1"/>
  <c r="G99" i="1"/>
  <c r="I99" i="1"/>
  <c r="K99" i="1"/>
  <c r="M99" i="1"/>
  <c r="Q99" i="1"/>
  <c r="S99" i="1"/>
  <c r="AC74" i="1"/>
  <c r="AD74" i="1" s="1"/>
  <c r="AB73" i="1"/>
  <c r="D99" i="1"/>
  <c r="H99" i="1"/>
  <c r="L99" i="1"/>
  <c r="P99" i="1"/>
  <c r="T99" i="1"/>
  <c r="V99" i="1"/>
  <c r="X99" i="1"/>
  <c r="Z99" i="1"/>
  <c r="O91" i="1"/>
  <c r="O99" i="1" s="1"/>
  <c r="AC73" i="1" l="1"/>
  <c r="AD73" i="1" s="1"/>
  <c r="AB61" i="1"/>
  <c r="AC91" i="1"/>
  <c r="AD91" i="1" s="1"/>
  <c r="AC23" i="1"/>
  <c r="AD23" i="1" s="1"/>
  <c r="AB11" i="1"/>
  <c r="AC11" i="1" l="1"/>
  <c r="AD11" i="1" s="1"/>
  <c r="AC61" i="1"/>
  <c r="AD61" i="1" s="1"/>
  <c r="AB57" i="1"/>
  <c r="AC57" i="1" s="1"/>
  <c r="AD57" i="1" s="1"/>
  <c r="AB10" i="1" l="1"/>
  <c r="AB88" i="1" l="1"/>
  <c r="AC10" i="1"/>
  <c r="AD10" i="1" s="1"/>
  <c r="AC88" i="1" l="1"/>
  <c r="AD88" i="1" s="1"/>
  <c r="AB99" i="1"/>
  <c r="AC99" i="1" s="1"/>
  <c r="AD99" i="1" s="1"/>
</calcChain>
</file>

<file path=xl/sharedStrings.xml><?xml version="1.0" encoding="utf-8"?>
<sst xmlns="http://schemas.openxmlformats.org/spreadsheetml/2006/main" count="125" uniqueCount="104">
  <si>
    <t>INGRESOS FISCALES COMPARADOS, SEGÚN PRINCIPALES PARTIDAS</t>
  </si>
  <si>
    <t>2008-2007</t>
  </si>
  <si>
    <r>
      <t xml:space="preserve">(En millones RD$) </t>
    </r>
    <r>
      <rPr>
        <i/>
        <vertAlign val="superscript"/>
        <sz val="11"/>
        <color indexed="8"/>
        <rFont val="Arial"/>
        <family val="2"/>
      </rPr>
      <t>(1)</t>
    </r>
  </si>
  <si>
    <t>PARTIDAS</t>
  </si>
  <si>
    <t>VARIACION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</si>
  <si>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</si>
  <si>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</si>
  <si>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</si>
  <si>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</si>
  <si>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</si>
  <si>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</si>
  <si>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</si>
  <si>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</si>
  <si>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</si>
  <si>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</si>
  <si>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</si>
  <si>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</si>
  <si>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Abs.</t>
  </si>
  <si>
    <t>%</t>
  </si>
  <si>
    <t>I-  INGRESOS CORRIENTES</t>
  </si>
  <si>
    <t>II-  INGRESOS TRIBUTARIOS</t>
  </si>
  <si>
    <t>1) Impuestos Sobre Ingresos</t>
  </si>
  <si>
    <t>- Impuestos Sobre la Renta de las Personas</t>
  </si>
  <si>
    <t>- Impuestos Sobre los Ingresos de las Empresas</t>
  </si>
  <si>
    <t>- Otros Impuestos Sobre los Ingresos</t>
  </si>
  <si>
    <t xml:space="preserve">2) Impuestos Sobre la Propiedad </t>
  </si>
  <si>
    <t>- Operaciones Inmobiliarias</t>
  </si>
  <si>
    <t xml:space="preserve">     - 17% Registro de Propiedad de Vehículos</t>
  </si>
  <si>
    <t>- Impuestos sobre los Activos (1%)</t>
  </si>
  <si>
    <t>- Actos Traslativos</t>
  </si>
  <si>
    <t xml:space="preserve">- Impuestos a las Viviendas Suntuarias </t>
  </si>
  <si>
    <t>- Otros</t>
  </si>
  <si>
    <t>3) Impuestos Internos Sobre Mercancías y Servicios</t>
  </si>
  <si>
    <t>Impuesto a las Transf. de Bienes Industrializados y Servicios</t>
  </si>
  <si>
    <t>- ITBIS Interno</t>
  </si>
  <si>
    <t xml:space="preserve"> - ITBIS Externo</t>
  </si>
  <si>
    <t xml:space="preserve">Impuestos sobre Mercancías </t>
  </si>
  <si>
    <t>- Bebidas Alcohólicas</t>
  </si>
  <si>
    <t>- Tabaco Manufacturado</t>
  </si>
  <si>
    <t>- Impuestos Sobre Hidrocarburos</t>
  </si>
  <si>
    <t>- Impuestos Selectivos sobre Hidrocarburos</t>
  </si>
  <si>
    <t>Impuestos Sobre los Servicios</t>
  </si>
  <si>
    <t xml:space="preserve">- Impuesto sobre Cheques </t>
  </si>
  <si>
    <t xml:space="preserve">- Impuesto Selectivo sobre las Telecomunicaciones </t>
  </si>
  <si>
    <t>- Impuesto Selectivo sobre Polizas de Seguros</t>
  </si>
  <si>
    <t>Impuestos Sobre el Uso de Bienes y Licencias</t>
  </si>
  <si>
    <t>- Derecho de Circulación Vehículos de Motor</t>
  </si>
  <si>
    <t>- Impuesto Sobre Tramitación de Documentos</t>
  </si>
  <si>
    <t>- Licencias para Portar Armas de Fuego</t>
  </si>
  <si>
    <t>- Licencias para Operar Bancas de Apuestas</t>
  </si>
  <si>
    <t>- Licencias sobre Maguina Tragamonedas</t>
  </si>
  <si>
    <t>4) Impuestos Sobre el Comercio Exterior</t>
  </si>
  <si>
    <t>Sobre las Importaciones</t>
  </si>
  <si>
    <t>- Arancel</t>
  </si>
  <si>
    <t>Sobre las Exportaciones</t>
  </si>
  <si>
    <t>Otros Impuestos al Comercio Exterior</t>
  </si>
  <si>
    <t>- Comisión Cambiaria</t>
  </si>
  <si>
    <t>- Impuesto a la Salida de Pasajeros al Exterior por Aeropuertos y Puertos</t>
  </si>
  <si>
    <t>- Derechos Consulares</t>
  </si>
  <si>
    <t xml:space="preserve">5) Otros Impuestos </t>
  </si>
  <si>
    <t>6) Contribución a la Seguridad Social</t>
  </si>
  <si>
    <t>III-  INGRESOS NO TRIBUTARIOS</t>
  </si>
  <si>
    <t>1) Transferencias Corrientes</t>
  </si>
  <si>
    <t>- Zona Franca</t>
  </si>
  <si>
    <t>- Loteria Nacional</t>
  </si>
  <si>
    <t>2) Otros Ingresos</t>
  </si>
  <si>
    <t>- Ventas de Mercancías del Sector Público</t>
  </si>
  <si>
    <t>- PROMESE</t>
  </si>
  <si>
    <t>- Otras Ventas de Mercancías de la Administración Central</t>
  </si>
  <si>
    <t>- Otras Ventas</t>
  </si>
  <si>
    <t>- Ventas de Servicios del Sector Público</t>
  </si>
  <si>
    <t>- Derechos Aeroportuarios</t>
  </si>
  <si>
    <t>- Tarjetas de Turismo</t>
  </si>
  <si>
    <t>- Peaje</t>
  </si>
  <si>
    <t>- Tasas por Expedición y Renovación de Pasaportes</t>
  </si>
  <si>
    <t>- Otras Ventas de Administración General</t>
  </si>
  <si>
    <t>- Rentas de Propiedad</t>
  </si>
  <si>
    <t>- Dividendos por Inversiones Empresariales</t>
  </si>
  <si>
    <t>- Dividendos de la Refinería</t>
  </si>
  <si>
    <t xml:space="preserve">- Dividendos del Banco de Reservas </t>
  </si>
  <si>
    <t>- Intereses</t>
  </si>
  <si>
    <t>- Conseciones</t>
  </si>
  <si>
    <t>- Conseción para Explotar Falconbrigde</t>
  </si>
  <si>
    <t>- Ingresos Diversos</t>
  </si>
  <si>
    <t>IV) INGRESOS A ESPECIFICAR</t>
  </si>
  <si>
    <t>-</t>
  </si>
  <si>
    <t>V.  INGRESOS DE CAPITAL</t>
  </si>
  <si>
    <t>- Ventas de Activos No Financieros</t>
  </si>
  <si>
    <t>- Transferencias de Capital</t>
  </si>
  <si>
    <t>TOTAL</t>
  </si>
  <si>
    <t>DONACIONES</t>
  </si>
  <si>
    <t>FUENTES FINANCIERAS</t>
  </si>
  <si>
    <t>-  Activos Financieros</t>
  </si>
  <si>
    <t>-  Pasivos Financieros</t>
  </si>
  <si>
    <t>- Obtención de Préstamos Internos</t>
  </si>
  <si>
    <t>- Obtención de Préstamos Externos</t>
  </si>
  <si>
    <t>- Colocación de Títulos y Valores</t>
  </si>
  <si>
    <t>- Internos</t>
  </si>
  <si>
    <t>- Externos</t>
  </si>
  <si>
    <t xml:space="preserve"> (1) Cifras sujetas a rectificación. </t>
  </si>
  <si>
    <t xml:space="preserve"> Incluye los dolares convertidos a la tasa oficial.</t>
  </si>
  <si>
    <t xml:space="preserve"> FUENTE: Ministerio de de Hacienda (SIGEF), Informe de Ejecución de Ingresos.</t>
  </si>
  <si>
    <t xml:space="preserve"> http://www.hacienda.gov.do/politica_legislacion_tributaria/ingresos%20fiscales/ingresos%20mensuales/archivos/archivos_ingresos_fiscales.htm</t>
  </si>
  <si>
    <t>Actualizado de la páginas web del Ministerio de Hacienda el 24 de febrero de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</si>
</sst>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(* #,##0.00_);_(* \(#,##0.00\);_(* &quot;-&quot;??_);_(@_)"/>
    <numFmt numFmtId="164" formatCode="#,##0.0_);\(#,##0.0\)"/>
    <numFmt numFmtId="165" formatCode="_(* #,##0.0_);_(* \(#,##0.0\);_(* &quot;-&quot;??_);_(@_)"/>
    <numFmt numFmtId="166" formatCode="* _(#,##0.0_)\ _P_-;* \(#,##0.0\)\ _P_-;_-* &quot;-&quot;??\ _P_-;_-@_-"/>
    <numFmt numFmtId="167" formatCode="_ * #,##0.00_ ;_ * \-#,##0.00_ ;_ * &quot;-&quot;??_ ;_ @_ "/>
  </numFmts>
  <fonts count="4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9"/>
      <color indexed="8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sz val="12"/>
      <color theme="1"/>
      <name val="Calibri"/>
      <family val="2"/>
      <scheme val="minor"/>
    </font>
    <font>
      <i/>
      <sz val="12"/>
      <color indexed="8"/>
      <name val="Arial"/>
      <family val="2"/>
    </font>
    <font>
      <i/>
      <sz val="11"/>
      <color indexed="8"/>
      <name val="Arial"/>
      <family val="2"/>
    </font>
    <font>
      <i/>
      <vertAlign val="superscript"/>
      <sz val="11"/>
      <color indexed="8"/>
      <name val="Arial"/>
      <family val="2"/>
    </font>
    <font>
      <b/>
      <sz val="11"/>
      <color theme="0"/>
      <name val="Trebuchet MS"/>
      <family val="2"/>
    </font>
    <font>
      <b/>
      <sz val="11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b/>
      <sz val="11"/>
      <color theme="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color indexed="8"/>
      <name val="Trebuchet MS"/>
      <family val="2"/>
    </font>
    <font>
      <b/>
      <sz val="8"/>
      <color indexed="8"/>
      <name val="Arial"/>
      <family val="2"/>
    </font>
    <font>
      <sz val="9"/>
      <color indexed="8"/>
      <name val="Arial"/>
      <family val="2"/>
    </font>
    <font>
      <b/>
      <sz val="8"/>
      <color theme="3" tint="-0.249977111117893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8"/>
      <color indexed="12"/>
      <name val="Helv"/>
    </font>
    <font>
      <sz val="10"/>
      <name val="Geneva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8"/>
      <color indexed="8"/>
      <name val="Helv"/>
    </font>
    <font>
      <sz val="11"/>
      <color indexed="60"/>
      <name val="Calibri"/>
      <family val="2"/>
    </font>
    <font>
      <sz val="10"/>
      <name val="Courier"/>
      <family val="3"/>
    </font>
    <font>
      <sz val="10"/>
      <color indexed="10"/>
      <name val="MS Sans Serif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2"/>
    </font>
    <font>
      <sz val="8"/>
      <name val="Helv"/>
    </font>
    <font>
      <b/>
      <sz val="11"/>
      <color indexed="8"/>
      <name val="Calibri"/>
      <family val="2"/>
    </font>
  </fonts>
  <fills count="2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/>
      <right/>
      <top/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71">
    <xf numFmtId="0" fontId="0" fillId="0" borderId="0"/>
    <xf numFmtId="43" fontId="1" fillId="0" borderId="0" applyFont="0" applyFill="0" applyBorder="0" applyAlignment="0" applyProtection="0"/>
    <xf numFmtId="0" fontId="3" fillId="0" borderId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11" borderId="0" applyNumberFormat="0" applyBorder="0" applyAlignment="0" applyProtection="0"/>
    <xf numFmtId="0" fontId="23" fillId="6" borderId="0" applyNumberFormat="0" applyBorder="0" applyAlignment="0" applyProtection="0"/>
    <xf numFmtId="0" fontId="23" fillId="9" borderId="0" applyNumberFormat="0" applyBorder="0" applyAlignment="0" applyProtection="0"/>
    <xf numFmtId="0" fontId="23" fillId="12" borderId="0" applyNumberFormat="0" applyBorder="0" applyAlignment="0" applyProtection="0"/>
    <xf numFmtId="0" fontId="24" fillId="13" borderId="0" applyNumberFormat="0" applyBorder="0" applyAlignment="0" applyProtection="0"/>
    <xf numFmtId="0" fontId="24" fillId="10" borderId="0" applyNumberFormat="0" applyBorder="0" applyAlignment="0" applyProtection="0"/>
    <xf numFmtId="0" fontId="24" fillId="1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5" fillId="0" borderId="3">
      <protection hidden="1"/>
    </xf>
    <xf numFmtId="0" fontId="26" fillId="17" borderId="3" applyNumberFormat="0" applyFont="0" applyBorder="0" applyAlignment="0" applyProtection="0">
      <protection hidden="1"/>
    </xf>
    <xf numFmtId="166" fontId="5" fillId="0" borderId="4" applyBorder="0">
      <alignment horizontal="center" vertical="center"/>
    </xf>
    <xf numFmtId="0" fontId="27" fillId="5" borderId="0" applyNumberFormat="0" applyBorder="0" applyAlignment="0" applyProtection="0"/>
    <xf numFmtId="0" fontId="28" fillId="17" borderId="5" applyNumberFormat="0" applyAlignment="0" applyProtection="0"/>
    <xf numFmtId="0" fontId="29" fillId="18" borderId="6" applyNumberFormat="0" applyAlignment="0" applyProtection="0"/>
    <xf numFmtId="0" fontId="30" fillId="0" borderId="7" applyNumberFormat="0" applyFill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1" fillId="0" borderId="0" applyNumberFormat="0" applyFill="0" applyBorder="0" applyAlignment="0" applyProtection="0"/>
    <xf numFmtId="0" fontId="24" fillId="19" borderId="0" applyNumberFormat="0" applyBorder="0" applyAlignment="0" applyProtection="0"/>
    <xf numFmtId="0" fontId="24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22" borderId="0" applyNumberFormat="0" applyBorder="0" applyAlignment="0" applyProtection="0"/>
    <xf numFmtId="0" fontId="32" fillId="8" borderId="5" applyNumberFormat="0" applyAlignment="0" applyProtection="0"/>
    <xf numFmtId="0" fontId="33" fillId="4" borderId="0" applyNumberFormat="0" applyBorder="0" applyAlignment="0" applyProtection="0"/>
    <xf numFmtId="0" fontId="34" fillId="0" borderId="3">
      <alignment horizontal="left"/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5" fillId="23" borderId="0" applyNumberFormat="0" applyBorder="0" applyAlignment="0" applyProtection="0"/>
    <xf numFmtId="0" fontId="15" fillId="0" borderId="0">
      <alignment vertical="top"/>
    </xf>
    <xf numFmtId="0" fontId="3" fillId="0" borderId="0"/>
    <xf numFmtId="0" fontId="15" fillId="0" borderId="0">
      <alignment vertical="top"/>
    </xf>
    <xf numFmtId="39" fontId="36" fillId="0" borderId="0"/>
    <xf numFmtId="0" fontId="1" fillId="0" borderId="0"/>
    <xf numFmtId="0" fontId="3" fillId="0" borderId="0"/>
    <xf numFmtId="0" fontId="3" fillId="0" borderId="0"/>
    <xf numFmtId="0" fontId="3" fillId="24" borderId="8" applyNumberFormat="0" applyFont="0" applyAlignment="0" applyProtection="0"/>
    <xf numFmtId="9" fontId="2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7" fillId="0" borderId="3" applyNumberFormat="0" applyFill="0" applyBorder="0" applyAlignment="0" applyProtection="0">
      <protection hidden="1"/>
    </xf>
    <xf numFmtId="0" fontId="38" fillId="17" borderId="9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10" applyNumberFormat="0" applyFill="0" applyAlignment="0" applyProtection="0"/>
    <xf numFmtId="0" fontId="42" fillId="0" borderId="11" applyNumberFormat="0" applyFill="0" applyAlignment="0" applyProtection="0"/>
    <xf numFmtId="0" fontId="31" fillId="0" borderId="12" applyNumberFormat="0" applyFill="0" applyAlignment="0" applyProtection="0"/>
    <xf numFmtId="0" fontId="43" fillId="0" borderId="0" applyNumberFormat="0" applyFill="0" applyBorder="0" applyAlignment="0" applyProtection="0"/>
    <xf numFmtId="0" fontId="44" fillId="17" borderId="3"/>
    <xf numFmtId="0" fontId="45" fillId="0" borderId="13" applyNumberFormat="0" applyFill="0" applyAlignment="0" applyProtection="0"/>
  </cellStyleXfs>
  <cellXfs count="54">
    <xf numFmtId="0" fontId="0" fillId="0" borderId="0" xfId="0"/>
    <xf numFmtId="0" fontId="2" fillId="0" borderId="0" xfId="0" applyFont="1" applyFill="1" applyBorder="1" applyAlignment="1" applyProtection="1">
      <alignment horizontal="center"/>
    </xf>
    <xf numFmtId="0" fontId="3" fillId="0" borderId="0" xfId="0" applyFont="1" applyBorder="1"/>
    <xf numFmtId="0" fontId="0" fillId="0" borderId="0" xfId="0" applyFont="1" applyBorder="1"/>
    <xf numFmtId="0" fontId="5" fillId="0" borderId="0" xfId="0" applyFont="1" applyBorder="1"/>
    <xf numFmtId="0" fontId="6" fillId="0" borderId="0" xfId="0" applyFont="1" applyBorder="1"/>
    <xf numFmtId="0" fontId="8" fillId="0" borderId="0" xfId="0" applyFont="1" applyFill="1" applyBorder="1" applyAlignment="1" applyProtection="1">
      <alignment horizontal="center"/>
    </xf>
    <xf numFmtId="0" fontId="10" fillId="2" borderId="1" xfId="0" applyFont="1" applyFill="1" applyBorder="1" applyAlignment="1" applyProtection="1">
      <alignment horizontal="center"/>
    </xf>
    <xf numFmtId="0" fontId="10" fillId="2" borderId="2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 vertical="center"/>
    </xf>
    <xf numFmtId="0" fontId="11" fillId="0" borderId="0" xfId="0" applyFont="1" applyFill="1" applyBorder="1" applyAlignment="1" applyProtection="1">
      <alignment horizontal="center"/>
    </xf>
    <xf numFmtId="0" fontId="11" fillId="0" borderId="0" xfId="0" applyFont="1" applyFill="1" applyBorder="1" applyAlignment="1" applyProtection="1">
      <alignment horizontal="center" vertical="center"/>
    </xf>
    <xf numFmtId="49" fontId="11" fillId="0" borderId="0" xfId="0" applyNumberFormat="1" applyFont="1" applyFill="1" applyBorder="1" applyAlignment="1" applyProtection="1"/>
    <xf numFmtId="164" fontId="11" fillId="0" borderId="0" xfId="0" applyNumberFormat="1" applyFont="1" applyFill="1" applyBorder="1"/>
    <xf numFmtId="49" fontId="11" fillId="0" borderId="0" xfId="0" applyNumberFormat="1" applyFont="1" applyFill="1" applyBorder="1" applyAlignment="1" applyProtection="1">
      <alignment horizontal="left" indent="1"/>
    </xf>
    <xf numFmtId="164" fontId="11" fillId="0" borderId="0" xfId="0" applyNumberFormat="1" applyFont="1" applyFill="1" applyBorder="1" applyProtection="1"/>
    <xf numFmtId="49" fontId="12" fillId="0" borderId="0" xfId="0" applyNumberFormat="1" applyFont="1" applyFill="1" applyBorder="1" applyAlignment="1" applyProtection="1">
      <alignment horizontal="left" indent="2"/>
    </xf>
    <xf numFmtId="164" fontId="12" fillId="0" borderId="0" xfId="0" applyNumberFormat="1" applyFont="1" applyFill="1" applyBorder="1" applyProtection="1"/>
    <xf numFmtId="164" fontId="12" fillId="0" borderId="0" xfId="0" applyNumberFormat="1" applyFont="1" applyFill="1" applyBorder="1"/>
    <xf numFmtId="0" fontId="12" fillId="0" borderId="0" xfId="0" applyFont="1" applyFill="1" applyBorder="1" applyAlignment="1" applyProtection="1"/>
    <xf numFmtId="49" fontId="12" fillId="0" borderId="0" xfId="0" applyNumberFormat="1" applyFont="1" applyFill="1" applyBorder="1" applyAlignment="1" applyProtection="1">
      <alignment horizontal="left" indent="3"/>
    </xf>
    <xf numFmtId="164" fontId="4" fillId="0" borderId="0" xfId="0" applyNumberFormat="1" applyFont="1" applyFill="1" applyBorder="1" applyProtection="1"/>
    <xf numFmtId="49" fontId="11" fillId="0" borderId="0" xfId="0" applyNumberFormat="1" applyFont="1" applyFill="1" applyBorder="1"/>
    <xf numFmtId="49" fontId="11" fillId="0" borderId="0" xfId="0" applyNumberFormat="1" applyFont="1" applyFill="1" applyBorder="1" applyAlignment="1" applyProtection="1">
      <alignment horizontal="left" indent="2"/>
    </xf>
    <xf numFmtId="49" fontId="13" fillId="0" borderId="0" xfId="0" applyNumberFormat="1" applyFont="1" applyFill="1" applyBorder="1" applyAlignment="1" applyProtection="1">
      <alignment horizontal="left" indent="3"/>
    </xf>
    <xf numFmtId="49" fontId="11" fillId="0" borderId="0" xfId="0" applyNumberFormat="1" applyFont="1" applyFill="1" applyBorder="1" applyAlignment="1" applyProtection="1">
      <alignment horizontal="left" indent="3"/>
    </xf>
    <xf numFmtId="49" fontId="12" fillId="0" borderId="0" xfId="0" applyNumberFormat="1" applyFont="1" applyFill="1" applyBorder="1" applyAlignment="1" applyProtection="1">
      <alignment horizontal="left" indent="4"/>
    </xf>
    <xf numFmtId="49" fontId="4" fillId="0" borderId="0" xfId="0" applyNumberFormat="1" applyFont="1" applyFill="1" applyBorder="1" applyAlignment="1" applyProtection="1">
      <alignment horizontal="left" indent="3"/>
    </xf>
    <xf numFmtId="164" fontId="11" fillId="0" borderId="0" xfId="0" applyNumberFormat="1" applyFont="1" applyFill="1" applyBorder="1" applyAlignment="1">
      <alignment horizontal="left" indent="4"/>
    </xf>
    <xf numFmtId="49" fontId="12" fillId="0" borderId="0" xfId="0" applyNumberFormat="1" applyFont="1" applyFill="1" applyBorder="1" applyAlignment="1" applyProtection="1">
      <alignment horizontal="left" indent="1"/>
    </xf>
    <xf numFmtId="49" fontId="14" fillId="2" borderId="0" xfId="0" applyNumberFormat="1" applyFont="1" applyFill="1" applyBorder="1" applyAlignment="1" applyProtection="1">
      <alignment horizontal="center" vertical="center"/>
    </xf>
    <xf numFmtId="164" fontId="14" fillId="2" borderId="0" xfId="0" applyNumberFormat="1" applyFont="1" applyFill="1" applyBorder="1" applyProtection="1"/>
    <xf numFmtId="49" fontId="11" fillId="0" borderId="0" xfId="0" applyNumberFormat="1" applyFont="1" applyFill="1" applyBorder="1" applyAlignment="1" applyProtection="1">
      <alignment horizontal="center"/>
    </xf>
    <xf numFmtId="164" fontId="14" fillId="2" borderId="0" xfId="0" applyNumberFormat="1" applyFont="1" applyFill="1" applyBorder="1" applyAlignment="1" applyProtection="1">
      <alignment vertical="center"/>
    </xf>
    <xf numFmtId="0" fontId="15" fillId="0" borderId="0" xfId="0" applyFont="1" applyFill="1" applyBorder="1"/>
    <xf numFmtId="0" fontId="16" fillId="0" borderId="0" xfId="0" applyFont="1" applyFill="1" applyBorder="1"/>
    <xf numFmtId="0" fontId="17" fillId="0" borderId="0" xfId="0" applyFont="1" applyFill="1" applyBorder="1" applyAlignment="1" applyProtection="1"/>
    <xf numFmtId="165" fontId="18" fillId="0" borderId="0" xfId="1" applyNumberFormat="1" applyFont="1" applyFill="1" applyBorder="1"/>
    <xf numFmtId="165" fontId="3" fillId="0" borderId="0" xfId="1" applyNumberFormat="1" applyFont="1" applyBorder="1"/>
    <xf numFmtId="165" fontId="15" fillId="0" borderId="0" xfId="1" applyNumberFormat="1" applyFont="1" applyFill="1" applyBorder="1"/>
    <xf numFmtId="164" fontId="18" fillId="0" borderId="0" xfId="0" applyNumberFormat="1" applyFont="1" applyFill="1" applyBorder="1"/>
    <xf numFmtId="0" fontId="19" fillId="0" borderId="0" xfId="2" applyFont="1" applyFill="1" applyBorder="1" applyAlignment="1" applyProtection="1"/>
    <xf numFmtId="0" fontId="20" fillId="0" borderId="0" xfId="0" applyFont="1" applyFill="1" applyBorder="1"/>
    <xf numFmtId="164" fontId="20" fillId="0" borderId="0" xfId="0" applyNumberFormat="1" applyFont="1" applyFill="1" applyBorder="1"/>
    <xf numFmtId="0" fontId="22" fillId="0" borderId="0" xfId="0" applyFont="1" applyBorder="1"/>
    <xf numFmtId="0" fontId="21" fillId="0" borderId="0" xfId="0" applyFont="1" applyFill="1" applyBorder="1" applyAlignment="1" applyProtection="1"/>
    <xf numFmtId="0" fontId="18" fillId="0" borderId="0" xfId="0" applyFont="1" applyFill="1" applyBorder="1"/>
    <xf numFmtId="0" fontId="4" fillId="0" borderId="0" xfId="0" applyFont="1" applyFill="1" applyBorder="1" applyAlignment="1" applyProtection="1">
      <alignment horizontal="center"/>
    </xf>
    <xf numFmtId="0" fontId="7" fillId="0" borderId="0" xfId="0" applyFont="1" applyFill="1" applyBorder="1" applyAlignment="1" applyProtection="1">
      <alignment horizontal="center"/>
    </xf>
    <xf numFmtId="0" fontId="8" fillId="0" borderId="0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 vertical="center"/>
    </xf>
    <xf numFmtId="0" fontId="10" fillId="2" borderId="1" xfId="0" applyFont="1" applyFill="1" applyBorder="1" applyAlignment="1" applyProtection="1">
      <alignment horizontal="center"/>
    </xf>
    <xf numFmtId="0" fontId="10" fillId="2" borderId="0" xfId="0" applyFont="1" applyFill="1" applyBorder="1" applyAlignment="1" applyProtection="1">
      <alignment horizontal="center" vertical="center" wrapText="1"/>
    </xf>
  </cellXfs>
  <cellStyles count="71">
    <cellStyle name="20% - Énfasis1 2" xfId="3"/>
    <cellStyle name="20% - Énfasis2 2" xfId="4"/>
    <cellStyle name="20% - Énfasis3 2" xfId="5"/>
    <cellStyle name="20% - Énfasis4 2" xfId="6"/>
    <cellStyle name="20% - Énfasis5 2" xfId="7"/>
    <cellStyle name="20% - Énfasis6 2" xfId="8"/>
    <cellStyle name="40% - Énfasis1 2" xfId="9"/>
    <cellStyle name="40% - Énfasis2 2" xfId="10"/>
    <cellStyle name="40% - Énfasis3 2" xfId="11"/>
    <cellStyle name="40% - Énfasis4 2" xfId="12"/>
    <cellStyle name="40% - Énfasis5 2" xfId="13"/>
    <cellStyle name="40% - Énfasis6 2" xfId="14"/>
    <cellStyle name="60% - Énfasis1 2" xfId="15"/>
    <cellStyle name="60% - Énfasis2 2" xfId="16"/>
    <cellStyle name="60% - Énfasis3 2" xfId="17"/>
    <cellStyle name="60% - Énfasis4 2" xfId="18"/>
    <cellStyle name="60% - Énfasis5 2" xfId="19"/>
    <cellStyle name="60% - Énfasis6 2" xfId="20"/>
    <cellStyle name="Array" xfId="21"/>
    <cellStyle name="Array Enter" xfId="22"/>
    <cellStyle name="base paren" xfId="23"/>
    <cellStyle name="Buena 2" xfId="24"/>
    <cellStyle name="Cálculo 2" xfId="25"/>
    <cellStyle name="Celda de comprobación 2" xfId="26"/>
    <cellStyle name="Celda vinculada 2" xfId="27"/>
    <cellStyle name="Comma" xfId="1" builtinId="3"/>
    <cellStyle name="Comma 2" xfId="28"/>
    <cellStyle name="Comma 2 2" xfId="29"/>
    <cellStyle name="Encabezado 4 2" xfId="30"/>
    <cellStyle name="Énfasis1 2" xfId="31"/>
    <cellStyle name="Énfasis2 2" xfId="32"/>
    <cellStyle name="Énfasis3 2" xfId="33"/>
    <cellStyle name="Énfasis4 2" xfId="34"/>
    <cellStyle name="Énfasis5 2" xfId="35"/>
    <cellStyle name="Énfasis6 2" xfId="36"/>
    <cellStyle name="Entrada 2" xfId="37"/>
    <cellStyle name="Incorrecto 2" xfId="38"/>
    <cellStyle name="MacroCode" xfId="39"/>
    <cellStyle name="Millares 2" xfId="40"/>
    <cellStyle name="Millares 2 2" xfId="41"/>
    <cellStyle name="Millares 3" xfId="42"/>
    <cellStyle name="Millares 3 2" xfId="43"/>
    <cellStyle name="Millares 4" xfId="44"/>
    <cellStyle name="Millares 5" xfId="45"/>
    <cellStyle name="Millares 6" xfId="46"/>
    <cellStyle name="Millares 7" xfId="47"/>
    <cellStyle name="Millares 7 2" xfId="48"/>
    <cellStyle name="Neutral 2" xfId="49"/>
    <cellStyle name="Normal" xfId="0" builtinId="0"/>
    <cellStyle name="Normal 2" xfId="2"/>
    <cellStyle name="Normal 3" xfId="50"/>
    <cellStyle name="Normal 3 2" xfId="51"/>
    <cellStyle name="Normal 3 3" xfId="52"/>
    <cellStyle name="Normal 4" xfId="53"/>
    <cellStyle name="Normal 5" xfId="54"/>
    <cellStyle name="Normal 6" xfId="55"/>
    <cellStyle name="Normal 6 2" xfId="56"/>
    <cellStyle name="Notas 2" xfId="57"/>
    <cellStyle name="Porcentual 2" xfId="58"/>
    <cellStyle name="Porcentual 2 2" xfId="59"/>
    <cellStyle name="Porcentual 3" xfId="60"/>
    <cellStyle name="Red Text" xfId="61"/>
    <cellStyle name="Salida 2" xfId="62"/>
    <cellStyle name="Texto de advertencia 2" xfId="63"/>
    <cellStyle name="Texto explicativo 2" xfId="64"/>
    <cellStyle name="Título 1 2" xfId="65"/>
    <cellStyle name="Título 2 2" xfId="66"/>
    <cellStyle name="Título 3 2" xfId="67"/>
    <cellStyle name="Título 4" xfId="68"/>
    <cellStyle name="TopGrey" xfId="69"/>
    <cellStyle name="Total 2" xfId="7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AE265"/>
  <sheetViews>
    <sheetView showGridLines="0" tabSelected="1" topLeftCell="A91" workbookViewId="0">
      <selection activeCell="B107" sqref="B107"/>
    </sheetView>
  </sheetViews>
  <sheetFormatPr defaultColWidth="11.42578125" defaultRowHeight="15"/>
  <cols>
    <col min="1" max="1" width="2.5703125" style="3" customWidth="1"/>
    <col min="2" max="2" width="76.42578125" style="3" customWidth="1"/>
    <col min="3" max="3" width="10.140625" style="3" customWidth="1"/>
    <col min="4" max="4" width="12.42578125" style="3" customWidth="1"/>
    <col min="5" max="9" width="10.5703125" style="3" customWidth="1"/>
    <col min="10" max="10" width="12.42578125" style="3" customWidth="1"/>
    <col min="11" max="13" width="15.5703125" style="3" customWidth="1"/>
    <col min="14" max="14" width="13.42578125" style="3" customWidth="1"/>
    <col min="15" max="15" width="11.140625" style="3" customWidth="1"/>
    <col min="16" max="16" width="11" style="3" customWidth="1"/>
    <col min="17" max="23" width="11.42578125" style="3" customWidth="1"/>
    <col min="24" max="24" width="16" style="3" customWidth="1"/>
    <col min="25" max="25" width="12.85546875" style="3" customWidth="1"/>
    <col min="26" max="26" width="14.7109375" style="3" customWidth="1"/>
    <col min="27" max="27" width="14" style="3" customWidth="1"/>
    <col min="28" max="30" width="11.42578125" style="3" customWidth="1"/>
    <col min="31" max="31" width="3.7109375" style="3" customWidth="1"/>
    <col min="32" max="189" width="11.42578125" style="3"/>
    <col min="190" max="190" width="2.5703125" style="3" customWidth="1"/>
    <col min="191" max="191" width="76.42578125" style="3" customWidth="1"/>
    <col min="192" max="192" width="10.140625" style="3" customWidth="1"/>
    <col min="193" max="193" width="12.42578125" style="3" customWidth="1"/>
    <col min="194" max="198" width="10.5703125" style="3" customWidth="1"/>
    <col min="199" max="199" width="12.42578125" style="3" customWidth="1"/>
    <col min="200" max="202" width="15.5703125" style="3" customWidth="1"/>
    <col min="203" max="203" width="13.42578125" style="3" customWidth="1"/>
    <col min="204" max="204" width="11.140625" style="3" customWidth="1"/>
    <col min="205" max="205" width="11" style="3" customWidth="1"/>
    <col min="206" max="212" width="11.42578125" style="3" customWidth="1"/>
    <col min="213" max="213" width="16" style="3" customWidth="1"/>
    <col min="214" max="214" width="12.85546875" style="3" customWidth="1"/>
    <col min="215" max="215" width="14.7109375" style="3" customWidth="1"/>
    <col min="216" max="216" width="14" style="3" customWidth="1"/>
    <col min="217" max="219" width="11.42578125" style="3" customWidth="1"/>
    <col min="220" max="220" width="3.7109375" style="3" customWidth="1"/>
    <col min="221" max="445" width="11.42578125" style="3"/>
    <col min="446" max="446" width="2.5703125" style="3" customWidth="1"/>
    <col min="447" max="447" width="76.42578125" style="3" customWidth="1"/>
    <col min="448" max="448" width="10.140625" style="3" customWidth="1"/>
    <col min="449" max="449" width="12.42578125" style="3" customWidth="1"/>
    <col min="450" max="454" width="10.5703125" style="3" customWidth="1"/>
    <col min="455" max="455" width="12.42578125" style="3" customWidth="1"/>
    <col min="456" max="458" width="15.5703125" style="3" customWidth="1"/>
    <col min="459" max="459" width="13.42578125" style="3" customWidth="1"/>
    <col min="460" max="460" width="11.140625" style="3" customWidth="1"/>
    <col min="461" max="461" width="11" style="3" customWidth="1"/>
    <col min="462" max="468" width="11.42578125" style="3" customWidth="1"/>
    <col min="469" max="469" width="16" style="3" customWidth="1"/>
    <col min="470" max="470" width="12.85546875" style="3" customWidth="1"/>
    <col min="471" max="471" width="14.7109375" style="3" customWidth="1"/>
    <col min="472" max="472" width="14" style="3" customWidth="1"/>
    <col min="473" max="475" width="11.42578125" style="3" customWidth="1"/>
    <col min="476" max="476" width="3.7109375" style="3" customWidth="1"/>
    <col min="477" max="701" width="11.42578125" style="3"/>
    <col min="702" max="702" width="2.5703125" style="3" customWidth="1"/>
    <col min="703" max="703" width="76.42578125" style="3" customWidth="1"/>
    <col min="704" max="704" width="10.140625" style="3" customWidth="1"/>
    <col min="705" max="705" width="12.42578125" style="3" customWidth="1"/>
    <col min="706" max="710" width="10.5703125" style="3" customWidth="1"/>
    <col min="711" max="711" width="12.42578125" style="3" customWidth="1"/>
    <col min="712" max="714" width="15.5703125" style="3" customWidth="1"/>
    <col min="715" max="715" width="13.42578125" style="3" customWidth="1"/>
    <col min="716" max="716" width="11.140625" style="3" customWidth="1"/>
    <col min="717" max="717" width="11" style="3" customWidth="1"/>
    <col min="718" max="724" width="11.42578125" style="3" customWidth="1"/>
    <col min="725" max="725" width="16" style="3" customWidth="1"/>
    <col min="726" max="726" width="12.85546875" style="3" customWidth="1"/>
    <col min="727" max="727" width="14.7109375" style="3" customWidth="1"/>
    <col min="728" max="728" width="14" style="3" customWidth="1"/>
    <col min="729" max="731" width="11.42578125" style="3" customWidth="1"/>
    <col min="732" max="732" width="3.7109375" style="3" customWidth="1"/>
    <col min="733" max="957" width="11.42578125" style="3"/>
    <col min="958" max="958" width="2.5703125" style="3" customWidth="1"/>
    <col min="959" max="959" width="76.42578125" style="3" customWidth="1"/>
    <col min="960" max="960" width="10.140625" style="3" customWidth="1"/>
    <col min="961" max="961" width="12.42578125" style="3" customWidth="1"/>
    <col min="962" max="966" width="10.5703125" style="3" customWidth="1"/>
    <col min="967" max="967" width="12.42578125" style="3" customWidth="1"/>
    <col min="968" max="970" width="15.5703125" style="3" customWidth="1"/>
    <col min="971" max="971" width="13.42578125" style="3" customWidth="1"/>
    <col min="972" max="972" width="11.140625" style="3" customWidth="1"/>
    <col min="973" max="973" width="11" style="3" customWidth="1"/>
    <col min="974" max="980" width="11.42578125" style="3" customWidth="1"/>
    <col min="981" max="981" width="16" style="3" customWidth="1"/>
    <col min="982" max="982" width="12.85546875" style="3" customWidth="1"/>
    <col min="983" max="983" width="14.7109375" style="3" customWidth="1"/>
    <col min="984" max="984" width="14" style="3" customWidth="1"/>
    <col min="985" max="987" width="11.42578125" style="3" customWidth="1"/>
    <col min="988" max="988" width="3.7109375" style="3" customWidth="1"/>
    <col min="989" max="1213" width="11.42578125" style="3"/>
    <col min="1214" max="1214" width="2.5703125" style="3" customWidth="1"/>
    <col min="1215" max="1215" width="76.42578125" style="3" customWidth="1"/>
    <col min="1216" max="1216" width="10.140625" style="3" customWidth="1"/>
    <col min="1217" max="1217" width="12.42578125" style="3" customWidth="1"/>
    <col min="1218" max="1222" width="10.5703125" style="3" customWidth="1"/>
    <col min="1223" max="1223" width="12.42578125" style="3" customWidth="1"/>
    <col min="1224" max="1226" width="15.5703125" style="3" customWidth="1"/>
    <col min="1227" max="1227" width="13.42578125" style="3" customWidth="1"/>
    <col min="1228" max="1228" width="11.140625" style="3" customWidth="1"/>
    <col min="1229" max="1229" width="11" style="3" customWidth="1"/>
    <col min="1230" max="1236" width="11.42578125" style="3" customWidth="1"/>
    <col min="1237" max="1237" width="16" style="3" customWidth="1"/>
    <col min="1238" max="1238" width="12.85546875" style="3" customWidth="1"/>
    <col min="1239" max="1239" width="14.7109375" style="3" customWidth="1"/>
    <col min="1240" max="1240" width="14" style="3" customWidth="1"/>
    <col min="1241" max="1243" width="11.42578125" style="3" customWidth="1"/>
    <col min="1244" max="1244" width="3.7109375" style="3" customWidth="1"/>
    <col min="1245" max="1469" width="11.42578125" style="3"/>
    <col min="1470" max="1470" width="2.5703125" style="3" customWidth="1"/>
    <col min="1471" max="1471" width="76.42578125" style="3" customWidth="1"/>
    <col min="1472" max="1472" width="10.140625" style="3" customWidth="1"/>
    <col min="1473" max="1473" width="12.42578125" style="3" customWidth="1"/>
    <col min="1474" max="1478" width="10.5703125" style="3" customWidth="1"/>
    <col min="1479" max="1479" width="12.42578125" style="3" customWidth="1"/>
    <col min="1480" max="1482" width="15.5703125" style="3" customWidth="1"/>
    <col min="1483" max="1483" width="13.42578125" style="3" customWidth="1"/>
    <col min="1484" max="1484" width="11.140625" style="3" customWidth="1"/>
    <col min="1485" max="1485" width="11" style="3" customWidth="1"/>
    <col min="1486" max="1492" width="11.42578125" style="3" customWidth="1"/>
    <col min="1493" max="1493" width="16" style="3" customWidth="1"/>
    <col min="1494" max="1494" width="12.85546875" style="3" customWidth="1"/>
    <col min="1495" max="1495" width="14.7109375" style="3" customWidth="1"/>
    <col min="1496" max="1496" width="14" style="3" customWidth="1"/>
    <col min="1497" max="1499" width="11.42578125" style="3" customWidth="1"/>
    <col min="1500" max="1500" width="3.7109375" style="3" customWidth="1"/>
    <col min="1501" max="1725" width="11.42578125" style="3"/>
    <col min="1726" max="1726" width="2.5703125" style="3" customWidth="1"/>
    <col min="1727" max="1727" width="76.42578125" style="3" customWidth="1"/>
    <col min="1728" max="1728" width="10.140625" style="3" customWidth="1"/>
    <col min="1729" max="1729" width="12.42578125" style="3" customWidth="1"/>
    <col min="1730" max="1734" width="10.5703125" style="3" customWidth="1"/>
    <col min="1735" max="1735" width="12.42578125" style="3" customWidth="1"/>
    <col min="1736" max="1738" width="15.5703125" style="3" customWidth="1"/>
    <col min="1739" max="1739" width="13.42578125" style="3" customWidth="1"/>
    <col min="1740" max="1740" width="11.140625" style="3" customWidth="1"/>
    <col min="1741" max="1741" width="11" style="3" customWidth="1"/>
    <col min="1742" max="1748" width="11.42578125" style="3" customWidth="1"/>
    <col min="1749" max="1749" width="16" style="3" customWidth="1"/>
    <col min="1750" max="1750" width="12.85546875" style="3" customWidth="1"/>
    <col min="1751" max="1751" width="14.7109375" style="3" customWidth="1"/>
    <col min="1752" max="1752" width="14" style="3" customWidth="1"/>
    <col min="1753" max="1755" width="11.42578125" style="3" customWidth="1"/>
    <col min="1756" max="1756" width="3.7109375" style="3" customWidth="1"/>
    <col min="1757" max="1981" width="11.42578125" style="3"/>
    <col min="1982" max="1982" width="2.5703125" style="3" customWidth="1"/>
    <col min="1983" max="1983" width="76.42578125" style="3" customWidth="1"/>
    <col min="1984" max="1984" width="10.140625" style="3" customWidth="1"/>
    <col min="1985" max="1985" width="12.42578125" style="3" customWidth="1"/>
    <col min="1986" max="1990" width="10.5703125" style="3" customWidth="1"/>
    <col min="1991" max="1991" width="12.42578125" style="3" customWidth="1"/>
    <col min="1992" max="1994" width="15.5703125" style="3" customWidth="1"/>
    <col min="1995" max="1995" width="13.42578125" style="3" customWidth="1"/>
    <col min="1996" max="1996" width="11.140625" style="3" customWidth="1"/>
    <col min="1997" max="1997" width="11" style="3" customWidth="1"/>
    <col min="1998" max="2004" width="11.42578125" style="3" customWidth="1"/>
    <col min="2005" max="2005" width="16" style="3" customWidth="1"/>
    <col min="2006" max="2006" width="12.85546875" style="3" customWidth="1"/>
    <col min="2007" max="2007" width="14.7109375" style="3" customWidth="1"/>
    <col min="2008" max="2008" width="14" style="3" customWidth="1"/>
    <col min="2009" max="2011" width="11.42578125" style="3" customWidth="1"/>
    <col min="2012" max="2012" width="3.7109375" style="3" customWidth="1"/>
    <col min="2013" max="2237" width="11.42578125" style="3"/>
    <col min="2238" max="2238" width="2.5703125" style="3" customWidth="1"/>
    <col min="2239" max="2239" width="76.42578125" style="3" customWidth="1"/>
    <col min="2240" max="2240" width="10.140625" style="3" customWidth="1"/>
    <col min="2241" max="2241" width="12.42578125" style="3" customWidth="1"/>
    <col min="2242" max="2246" width="10.5703125" style="3" customWidth="1"/>
    <col min="2247" max="2247" width="12.42578125" style="3" customWidth="1"/>
    <col min="2248" max="2250" width="15.5703125" style="3" customWidth="1"/>
    <col min="2251" max="2251" width="13.42578125" style="3" customWidth="1"/>
    <col min="2252" max="2252" width="11.140625" style="3" customWidth="1"/>
    <col min="2253" max="2253" width="11" style="3" customWidth="1"/>
    <col min="2254" max="2260" width="11.42578125" style="3" customWidth="1"/>
    <col min="2261" max="2261" width="16" style="3" customWidth="1"/>
    <col min="2262" max="2262" width="12.85546875" style="3" customWidth="1"/>
    <col min="2263" max="2263" width="14.7109375" style="3" customWidth="1"/>
    <col min="2264" max="2264" width="14" style="3" customWidth="1"/>
    <col min="2265" max="2267" width="11.42578125" style="3" customWidth="1"/>
    <col min="2268" max="2268" width="3.7109375" style="3" customWidth="1"/>
    <col min="2269" max="2493" width="11.42578125" style="3"/>
    <col min="2494" max="2494" width="2.5703125" style="3" customWidth="1"/>
    <col min="2495" max="2495" width="76.42578125" style="3" customWidth="1"/>
    <col min="2496" max="2496" width="10.140625" style="3" customWidth="1"/>
    <col min="2497" max="2497" width="12.42578125" style="3" customWidth="1"/>
    <col min="2498" max="2502" width="10.5703125" style="3" customWidth="1"/>
    <col min="2503" max="2503" width="12.42578125" style="3" customWidth="1"/>
    <col min="2504" max="2506" width="15.5703125" style="3" customWidth="1"/>
    <col min="2507" max="2507" width="13.42578125" style="3" customWidth="1"/>
    <col min="2508" max="2508" width="11.140625" style="3" customWidth="1"/>
    <col min="2509" max="2509" width="11" style="3" customWidth="1"/>
    <col min="2510" max="2516" width="11.42578125" style="3" customWidth="1"/>
    <col min="2517" max="2517" width="16" style="3" customWidth="1"/>
    <col min="2518" max="2518" width="12.85546875" style="3" customWidth="1"/>
    <col min="2519" max="2519" width="14.7109375" style="3" customWidth="1"/>
    <col min="2520" max="2520" width="14" style="3" customWidth="1"/>
    <col min="2521" max="2523" width="11.42578125" style="3" customWidth="1"/>
    <col min="2524" max="2524" width="3.7109375" style="3" customWidth="1"/>
    <col min="2525" max="2749" width="11.42578125" style="3"/>
    <col min="2750" max="2750" width="2.5703125" style="3" customWidth="1"/>
    <col min="2751" max="2751" width="76.42578125" style="3" customWidth="1"/>
    <col min="2752" max="2752" width="10.140625" style="3" customWidth="1"/>
    <col min="2753" max="2753" width="12.42578125" style="3" customWidth="1"/>
    <col min="2754" max="2758" width="10.5703125" style="3" customWidth="1"/>
    <col min="2759" max="2759" width="12.42578125" style="3" customWidth="1"/>
    <col min="2760" max="2762" width="15.5703125" style="3" customWidth="1"/>
    <col min="2763" max="2763" width="13.42578125" style="3" customWidth="1"/>
    <col min="2764" max="2764" width="11.140625" style="3" customWidth="1"/>
    <col min="2765" max="2765" width="11" style="3" customWidth="1"/>
    <col min="2766" max="2772" width="11.42578125" style="3" customWidth="1"/>
    <col min="2773" max="2773" width="16" style="3" customWidth="1"/>
    <col min="2774" max="2774" width="12.85546875" style="3" customWidth="1"/>
    <col min="2775" max="2775" width="14.7109375" style="3" customWidth="1"/>
    <col min="2776" max="2776" width="14" style="3" customWidth="1"/>
    <col min="2777" max="2779" width="11.42578125" style="3" customWidth="1"/>
    <col min="2780" max="2780" width="3.7109375" style="3" customWidth="1"/>
    <col min="2781" max="3005" width="11.42578125" style="3"/>
    <col min="3006" max="3006" width="2.5703125" style="3" customWidth="1"/>
    <col min="3007" max="3007" width="76.42578125" style="3" customWidth="1"/>
    <col min="3008" max="3008" width="10.140625" style="3" customWidth="1"/>
    <col min="3009" max="3009" width="12.42578125" style="3" customWidth="1"/>
    <col min="3010" max="3014" width="10.5703125" style="3" customWidth="1"/>
    <col min="3015" max="3015" width="12.42578125" style="3" customWidth="1"/>
    <col min="3016" max="3018" width="15.5703125" style="3" customWidth="1"/>
    <col min="3019" max="3019" width="13.42578125" style="3" customWidth="1"/>
    <col min="3020" max="3020" width="11.140625" style="3" customWidth="1"/>
    <col min="3021" max="3021" width="11" style="3" customWidth="1"/>
    <col min="3022" max="3028" width="11.42578125" style="3" customWidth="1"/>
    <col min="3029" max="3029" width="16" style="3" customWidth="1"/>
    <col min="3030" max="3030" width="12.85546875" style="3" customWidth="1"/>
    <col min="3031" max="3031" width="14.7109375" style="3" customWidth="1"/>
    <col min="3032" max="3032" width="14" style="3" customWidth="1"/>
    <col min="3033" max="3035" width="11.42578125" style="3" customWidth="1"/>
    <col min="3036" max="3036" width="3.7109375" style="3" customWidth="1"/>
    <col min="3037" max="3261" width="11.42578125" style="3"/>
    <col min="3262" max="3262" width="2.5703125" style="3" customWidth="1"/>
    <col min="3263" max="3263" width="76.42578125" style="3" customWidth="1"/>
    <col min="3264" max="3264" width="10.140625" style="3" customWidth="1"/>
    <col min="3265" max="3265" width="12.42578125" style="3" customWidth="1"/>
    <col min="3266" max="3270" width="10.5703125" style="3" customWidth="1"/>
    <col min="3271" max="3271" width="12.42578125" style="3" customWidth="1"/>
    <col min="3272" max="3274" width="15.5703125" style="3" customWidth="1"/>
    <col min="3275" max="3275" width="13.42578125" style="3" customWidth="1"/>
    <col min="3276" max="3276" width="11.140625" style="3" customWidth="1"/>
    <col min="3277" max="3277" width="11" style="3" customWidth="1"/>
    <col min="3278" max="3284" width="11.42578125" style="3" customWidth="1"/>
    <col min="3285" max="3285" width="16" style="3" customWidth="1"/>
    <col min="3286" max="3286" width="12.85546875" style="3" customWidth="1"/>
    <col min="3287" max="3287" width="14.7109375" style="3" customWidth="1"/>
    <col min="3288" max="3288" width="14" style="3" customWidth="1"/>
    <col min="3289" max="3291" width="11.42578125" style="3" customWidth="1"/>
    <col min="3292" max="3292" width="3.7109375" style="3" customWidth="1"/>
    <col min="3293" max="3517" width="11.42578125" style="3"/>
    <col min="3518" max="3518" width="2.5703125" style="3" customWidth="1"/>
    <col min="3519" max="3519" width="76.42578125" style="3" customWidth="1"/>
    <col min="3520" max="3520" width="10.140625" style="3" customWidth="1"/>
    <col min="3521" max="3521" width="12.42578125" style="3" customWidth="1"/>
    <col min="3522" max="3526" width="10.5703125" style="3" customWidth="1"/>
    <col min="3527" max="3527" width="12.42578125" style="3" customWidth="1"/>
    <col min="3528" max="3530" width="15.5703125" style="3" customWidth="1"/>
    <col min="3531" max="3531" width="13.42578125" style="3" customWidth="1"/>
    <col min="3532" max="3532" width="11.140625" style="3" customWidth="1"/>
    <col min="3533" max="3533" width="11" style="3" customWidth="1"/>
    <col min="3534" max="3540" width="11.42578125" style="3" customWidth="1"/>
    <col min="3541" max="3541" width="16" style="3" customWidth="1"/>
    <col min="3542" max="3542" width="12.85546875" style="3" customWidth="1"/>
    <col min="3543" max="3543" width="14.7109375" style="3" customWidth="1"/>
    <col min="3544" max="3544" width="14" style="3" customWidth="1"/>
    <col min="3545" max="3547" width="11.42578125" style="3" customWidth="1"/>
    <col min="3548" max="3548" width="3.7109375" style="3" customWidth="1"/>
    <col min="3549" max="3773" width="11.42578125" style="3"/>
    <col min="3774" max="3774" width="2.5703125" style="3" customWidth="1"/>
    <col min="3775" max="3775" width="76.42578125" style="3" customWidth="1"/>
    <col min="3776" max="3776" width="10.140625" style="3" customWidth="1"/>
    <col min="3777" max="3777" width="12.42578125" style="3" customWidth="1"/>
    <col min="3778" max="3782" width="10.5703125" style="3" customWidth="1"/>
    <col min="3783" max="3783" width="12.42578125" style="3" customWidth="1"/>
    <col min="3784" max="3786" width="15.5703125" style="3" customWidth="1"/>
    <col min="3787" max="3787" width="13.42578125" style="3" customWidth="1"/>
    <col min="3788" max="3788" width="11.140625" style="3" customWidth="1"/>
    <col min="3789" max="3789" width="11" style="3" customWidth="1"/>
    <col min="3790" max="3796" width="11.42578125" style="3" customWidth="1"/>
    <col min="3797" max="3797" width="16" style="3" customWidth="1"/>
    <col min="3798" max="3798" width="12.85546875" style="3" customWidth="1"/>
    <col min="3799" max="3799" width="14.7109375" style="3" customWidth="1"/>
    <col min="3800" max="3800" width="14" style="3" customWidth="1"/>
    <col min="3801" max="3803" width="11.42578125" style="3" customWidth="1"/>
    <col min="3804" max="3804" width="3.7109375" style="3" customWidth="1"/>
    <col min="3805" max="4029" width="11.42578125" style="3"/>
    <col min="4030" max="4030" width="2.5703125" style="3" customWidth="1"/>
    <col min="4031" max="4031" width="76.42578125" style="3" customWidth="1"/>
    <col min="4032" max="4032" width="10.140625" style="3" customWidth="1"/>
    <col min="4033" max="4033" width="12.42578125" style="3" customWidth="1"/>
    <col min="4034" max="4038" width="10.5703125" style="3" customWidth="1"/>
    <col min="4039" max="4039" width="12.42578125" style="3" customWidth="1"/>
    <col min="4040" max="4042" width="15.5703125" style="3" customWidth="1"/>
    <col min="4043" max="4043" width="13.42578125" style="3" customWidth="1"/>
    <col min="4044" max="4044" width="11.140625" style="3" customWidth="1"/>
    <col min="4045" max="4045" width="11" style="3" customWidth="1"/>
    <col min="4046" max="4052" width="11.42578125" style="3" customWidth="1"/>
    <col min="4053" max="4053" width="16" style="3" customWidth="1"/>
    <col min="4054" max="4054" width="12.85546875" style="3" customWidth="1"/>
    <col min="4055" max="4055" width="14.7109375" style="3" customWidth="1"/>
    <col min="4056" max="4056" width="14" style="3" customWidth="1"/>
    <col min="4057" max="4059" width="11.42578125" style="3" customWidth="1"/>
    <col min="4060" max="4060" width="3.7109375" style="3" customWidth="1"/>
    <col min="4061" max="4285" width="11.42578125" style="3"/>
    <col min="4286" max="4286" width="2.5703125" style="3" customWidth="1"/>
    <col min="4287" max="4287" width="76.42578125" style="3" customWidth="1"/>
    <col min="4288" max="4288" width="10.140625" style="3" customWidth="1"/>
    <col min="4289" max="4289" width="12.42578125" style="3" customWidth="1"/>
    <col min="4290" max="4294" width="10.5703125" style="3" customWidth="1"/>
    <col min="4295" max="4295" width="12.42578125" style="3" customWidth="1"/>
    <col min="4296" max="4298" width="15.5703125" style="3" customWidth="1"/>
    <col min="4299" max="4299" width="13.42578125" style="3" customWidth="1"/>
    <col min="4300" max="4300" width="11.140625" style="3" customWidth="1"/>
    <col min="4301" max="4301" width="11" style="3" customWidth="1"/>
    <col min="4302" max="4308" width="11.42578125" style="3" customWidth="1"/>
    <col min="4309" max="4309" width="16" style="3" customWidth="1"/>
    <col min="4310" max="4310" width="12.85546875" style="3" customWidth="1"/>
    <col min="4311" max="4311" width="14.7109375" style="3" customWidth="1"/>
    <col min="4312" max="4312" width="14" style="3" customWidth="1"/>
    <col min="4313" max="4315" width="11.42578125" style="3" customWidth="1"/>
    <col min="4316" max="4316" width="3.7109375" style="3" customWidth="1"/>
    <col min="4317" max="4541" width="11.42578125" style="3"/>
    <col min="4542" max="4542" width="2.5703125" style="3" customWidth="1"/>
    <col min="4543" max="4543" width="76.42578125" style="3" customWidth="1"/>
    <col min="4544" max="4544" width="10.140625" style="3" customWidth="1"/>
    <col min="4545" max="4545" width="12.42578125" style="3" customWidth="1"/>
    <col min="4546" max="4550" width="10.5703125" style="3" customWidth="1"/>
    <col min="4551" max="4551" width="12.42578125" style="3" customWidth="1"/>
    <col min="4552" max="4554" width="15.5703125" style="3" customWidth="1"/>
    <col min="4555" max="4555" width="13.42578125" style="3" customWidth="1"/>
    <col min="4556" max="4556" width="11.140625" style="3" customWidth="1"/>
    <col min="4557" max="4557" width="11" style="3" customWidth="1"/>
    <col min="4558" max="4564" width="11.42578125" style="3" customWidth="1"/>
    <col min="4565" max="4565" width="16" style="3" customWidth="1"/>
    <col min="4566" max="4566" width="12.85546875" style="3" customWidth="1"/>
    <col min="4567" max="4567" width="14.7109375" style="3" customWidth="1"/>
    <col min="4568" max="4568" width="14" style="3" customWidth="1"/>
    <col min="4569" max="4571" width="11.42578125" style="3" customWidth="1"/>
    <col min="4572" max="4572" width="3.7109375" style="3" customWidth="1"/>
    <col min="4573" max="4797" width="11.42578125" style="3"/>
    <col min="4798" max="4798" width="2.5703125" style="3" customWidth="1"/>
    <col min="4799" max="4799" width="76.42578125" style="3" customWidth="1"/>
    <col min="4800" max="4800" width="10.140625" style="3" customWidth="1"/>
    <col min="4801" max="4801" width="12.42578125" style="3" customWidth="1"/>
    <col min="4802" max="4806" width="10.5703125" style="3" customWidth="1"/>
    <col min="4807" max="4807" width="12.42578125" style="3" customWidth="1"/>
    <col min="4808" max="4810" width="15.5703125" style="3" customWidth="1"/>
    <col min="4811" max="4811" width="13.42578125" style="3" customWidth="1"/>
    <col min="4812" max="4812" width="11.140625" style="3" customWidth="1"/>
    <col min="4813" max="4813" width="11" style="3" customWidth="1"/>
    <col min="4814" max="4820" width="11.42578125" style="3" customWidth="1"/>
    <col min="4821" max="4821" width="16" style="3" customWidth="1"/>
    <col min="4822" max="4822" width="12.85546875" style="3" customWidth="1"/>
    <col min="4823" max="4823" width="14.7109375" style="3" customWidth="1"/>
    <col min="4824" max="4824" width="14" style="3" customWidth="1"/>
    <col min="4825" max="4827" width="11.42578125" style="3" customWidth="1"/>
    <col min="4828" max="4828" width="3.7109375" style="3" customWidth="1"/>
    <col min="4829" max="5053" width="11.42578125" style="3"/>
    <col min="5054" max="5054" width="2.5703125" style="3" customWidth="1"/>
    <col min="5055" max="5055" width="76.42578125" style="3" customWidth="1"/>
    <col min="5056" max="5056" width="10.140625" style="3" customWidth="1"/>
    <col min="5057" max="5057" width="12.42578125" style="3" customWidth="1"/>
    <col min="5058" max="5062" width="10.5703125" style="3" customWidth="1"/>
    <col min="5063" max="5063" width="12.42578125" style="3" customWidth="1"/>
    <col min="5064" max="5066" width="15.5703125" style="3" customWidth="1"/>
    <col min="5067" max="5067" width="13.42578125" style="3" customWidth="1"/>
    <col min="5068" max="5068" width="11.140625" style="3" customWidth="1"/>
    <col min="5069" max="5069" width="11" style="3" customWidth="1"/>
    <col min="5070" max="5076" width="11.42578125" style="3" customWidth="1"/>
    <col min="5077" max="5077" width="16" style="3" customWidth="1"/>
    <col min="5078" max="5078" width="12.85546875" style="3" customWidth="1"/>
    <col min="5079" max="5079" width="14.7109375" style="3" customWidth="1"/>
    <col min="5080" max="5080" width="14" style="3" customWidth="1"/>
    <col min="5081" max="5083" width="11.42578125" style="3" customWidth="1"/>
    <col min="5084" max="5084" width="3.7109375" style="3" customWidth="1"/>
    <col min="5085" max="5309" width="11.42578125" style="3"/>
    <col min="5310" max="5310" width="2.5703125" style="3" customWidth="1"/>
    <col min="5311" max="5311" width="76.42578125" style="3" customWidth="1"/>
    <col min="5312" max="5312" width="10.140625" style="3" customWidth="1"/>
    <col min="5313" max="5313" width="12.42578125" style="3" customWidth="1"/>
    <col min="5314" max="5318" width="10.5703125" style="3" customWidth="1"/>
    <col min="5319" max="5319" width="12.42578125" style="3" customWidth="1"/>
    <col min="5320" max="5322" width="15.5703125" style="3" customWidth="1"/>
    <col min="5323" max="5323" width="13.42578125" style="3" customWidth="1"/>
    <col min="5324" max="5324" width="11.140625" style="3" customWidth="1"/>
    <col min="5325" max="5325" width="11" style="3" customWidth="1"/>
    <col min="5326" max="5332" width="11.42578125" style="3" customWidth="1"/>
    <col min="5333" max="5333" width="16" style="3" customWidth="1"/>
    <col min="5334" max="5334" width="12.85546875" style="3" customWidth="1"/>
    <col min="5335" max="5335" width="14.7109375" style="3" customWidth="1"/>
    <col min="5336" max="5336" width="14" style="3" customWidth="1"/>
    <col min="5337" max="5339" width="11.42578125" style="3" customWidth="1"/>
    <col min="5340" max="5340" width="3.7109375" style="3" customWidth="1"/>
    <col min="5341" max="5565" width="11.42578125" style="3"/>
    <col min="5566" max="5566" width="2.5703125" style="3" customWidth="1"/>
    <col min="5567" max="5567" width="76.42578125" style="3" customWidth="1"/>
    <col min="5568" max="5568" width="10.140625" style="3" customWidth="1"/>
    <col min="5569" max="5569" width="12.42578125" style="3" customWidth="1"/>
    <col min="5570" max="5574" width="10.5703125" style="3" customWidth="1"/>
    <col min="5575" max="5575" width="12.42578125" style="3" customWidth="1"/>
    <col min="5576" max="5578" width="15.5703125" style="3" customWidth="1"/>
    <col min="5579" max="5579" width="13.42578125" style="3" customWidth="1"/>
    <col min="5580" max="5580" width="11.140625" style="3" customWidth="1"/>
    <col min="5581" max="5581" width="11" style="3" customWidth="1"/>
    <col min="5582" max="5588" width="11.42578125" style="3" customWidth="1"/>
    <col min="5589" max="5589" width="16" style="3" customWidth="1"/>
    <col min="5590" max="5590" width="12.85546875" style="3" customWidth="1"/>
    <col min="5591" max="5591" width="14.7109375" style="3" customWidth="1"/>
    <col min="5592" max="5592" width="14" style="3" customWidth="1"/>
    <col min="5593" max="5595" width="11.42578125" style="3" customWidth="1"/>
    <col min="5596" max="5596" width="3.7109375" style="3" customWidth="1"/>
    <col min="5597" max="5821" width="11.42578125" style="3"/>
    <col min="5822" max="5822" width="2.5703125" style="3" customWidth="1"/>
    <col min="5823" max="5823" width="76.42578125" style="3" customWidth="1"/>
    <col min="5824" max="5824" width="10.140625" style="3" customWidth="1"/>
    <col min="5825" max="5825" width="12.42578125" style="3" customWidth="1"/>
    <col min="5826" max="5830" width="10.5703125" style="3" customWidth="1"/>
    <col min="5831" max="5831" width="12.42578125" style="3" customWidth="1"/>
    <col min="5832" max="5834" width="15.5703125" style="3" customWidth="1"/>
    <col min="5835" max="5835" width="13.42578125" style="3" customWidth="1"/>
    <col min="5836" max="5836" width="11.140625" style="3" customWidth="1"/>
    <col min="5837" max="5837" width="11" style="3" customWidth="1"/>
    <col min="5838" max="5844" width="11.42578125" style="3" customWidth="1"/>
    <col min="5845" max="5845" width="16" style="3" customWidth="1"/>
    <col min="5846" max="5846" width="12.85546875" style="3" customWidth="1"/>
    <col min="5847" max="5847" width="14.7109375" style="3" customWidth="1"/>
    <col min="5848" max="5848" width="14" style="3" customWidth="1"/>
    <col min="5849" max="5851" width="11.42578125" style="3" customWidth="1"/>
    <col min="5852" max="5852" width="3.7109375" style="3" customWidth="1"/>
    <col min="5853" max="6077" width="11.42578125" style="3"/>
    <col min="6078" max="6078" width="2.5703125" style="3" customWidth="1"/>
    <col min="6079" max="6079" width="76.42578125" style="3" customWidth="1"/>
    <col min="6080" max="6080" width="10.140625" style="3" customWidth="1"/>
    <col min="6081" max="6081" width="12.42578125" style="3" customWidth="1"/>
    <col min="6082" max="6086" width="10.5703125" style="3" customWidth="1"/>
    <col min="6087" max="6087" width="12.42578125" style="3" customWidth="1"/>
    <col min="6088" max="6090" width="15.5703125" style="3" customWidth="1"/>
    <col min="6091" max="6091" width="13.42578125" style="3" customWidth="1"/>
    <col min="6092" max="6092" width="11.140625" style="3" customWidth="1"/>
    <col min="6093" max="6093" width="11" style="3" customWidth="1"/>
    <col min="6094" max="6100" width="11.42578125" style="3" customWidth="1"/>
    <col min="6101" max="6101" width="16" style="3" customWidth="1"/>
    <col min="6102" max="6102" width="12.85546875" style="3" customWidth="1"/>
    <col min="6103" max="6103" width="14.7109375" style="3" customWidth="1"/>
    <col min="6104" max="6104" width="14" style="3" customWidth="1"/>
    <col min="6105" max="6107" width="11.42578125" style="3" customWidth="1"/>
    <col min="6108" max="6108" width="3.7109375" style="3" customWidth="1"/>
    <col min="6109" max="6333" width="11.42578125" style="3"/>
    <col min="6334" max="6334" width="2.5703125" style="3" customWidth="1"/>
    <col min="6335" max="6335" width="76.42578125" style="3" customWidth="1"/>
    <col min="6336" max="6336" width="10.140625" style="3" customWidth="1"/>
    <col min="6337" max="6337" width="12.42578125" style="3" customWidth="1"/>
    <col min="6338" max="6342" width="10.5703125" style="3" customWidth="1"/>
    <col min="6343" max="6343" width="12.42578125" style="3" customWidth="1"/>
    <col min="6344" max="6346" width="15.5703125" style="3" customWidth="1"/>
    <col min="6347" max="6347" width="13.42578125" style="3" customWidth="1"/>
    <col min="6348" max="6348" width="11.140625" style="3" customWidth="1"/>
    <col min="6349" max="6349" width="11" style="3" customWidth="1"/>
    <col min="6350" max="6356" width="11.42578125" style="3" customWidth="1"/>
    <col min="6357" max="6357" width="16" style="3" customWidth="1"/>
    <col min="6358" max="6358" width="12.85546875" style="3" customWidth="1"/>
    <col min="6359" max="6359" width="14.7109375" style="3" customWidth="1"/>
    <col min="6360" max="6360" width="14" style="3" customWidth="1"/>
    <col min="6361" max="6363" width="11.42578125" style="3" customWidth="1"/>
    <col min="6364" max="6364" width="3.7109375" style="3" customWidth="1"/>
    <col min="6365" max="6589" width="11.42578125" style="3"/>
    <col min="6590" max="6590" width="2.5703125" style="3" customWidth="1"/>
    <col min="6591" max="6591" width="76.42578125" style="3" customWidth="1"/>
    <col min="6592" max="6592" width="10.140625" style="3" customWidth="1"/>
    <col min="6593" max="6593" width="12.42578125" style="3" customWidth="1"/>
    <col min="6594" max="6598" width="10.5703125" style="3" customWidth="1"/>
    <col min="6599" max="6599" width="12.42578125" style="3" customWidth="1"/>
    <col min="6600" max="6602" width="15.5703125" style="3" customWidth="1"/>
    <col min="6603" max="6603" width="13.42578125" style="3" customWidth="1"/>
    <col min="6604" max="6604" width="11.140625" style="3" customWidth="1"/>
    <col min="6605" max="6605" width="11" style="3" customWidth="1"/>
    <col min="6606" max="6612" width="11.42578125" style="3" customWidth="1"/>
    <col min="6613" max="6613" width="16" style="3" customWidth="1"/>
    <col min="6614" max="6614" width="12.85546875" style="3" customWidth="1"/>
    <col min="6615" max="6615" width="14.7109375" style="3" customWidth="1"/>
    <col min="6616" max="6616" width="14" style="3" customWidth="1"/>
    <col min="6617" max="6619" width="11.42578125" style="3" customWidth="1"/>
    <col min="6620" max="6620" width="3.7109375" style="3" customWidth="1"/>
    <col min="6621" max="6845" width="11.42578125" style="3"/>
    <col min="6846" max="6846" width="2.5703125" style="3" customWidth="1"/>
    <col min="6847" max="6847" width="76.42578125" style="3" customWidth="1"/>
    <col min="6848" max="6848" width="10.140625" style="3" customWidth="1"/>
    <col min="6849" max="6849" width="12.42578125" style="3" customWidth="1"/>
    <col min="6850" max="6854" width="10.5703125" style="3" customWidth="1"/>
    <col min="6855" max="6855" width="12.42578125" style="3" customWidth="1"/>
    <col min="6856" max="6858" width="15.5703125" style="3" customWidth="1"/>
    <col min="6859" max="6859" width="13.42578125" style="3" customWidth="1"/>
    <col min="6860" max="6860" width="11.140625" style="3" customWidth="1"/>
    <col min="6861" max="6861" width="11" style="3" customWidth="1"/>
    <col min="6862" max="6868" width="11.42578125" style="3" customWidth="1"/>
    <col min="6869" max="6869" width="16" style="3" customWidth="1"/>
    <col min="6870" max="6870" width="12.85546875" style="3" customWidth="1"/>
    <col min="6871" max="6871" width="14.7109375" style="3" customWidth="1"/>
    <col min="6872" max="6872" width="14" style="3" customWidth="1"/>
    <col min="6873" max="6875" width="11.42578125" style="3" customWidth="1"/>
    <col min="6876" max="6876" width="3.7109375" style="3" customWidth="1"/>
    <col min="6877" max="7101" width="11.42578125" style="3"/>
    <col min="7102" max="7102" width="2.5703125" style="3" customWidth="1"/>
    <col min="7103" max="7103" width="76.42578125" style="3" customWidth="1"/>
    <col min="7104" max="7104" width="10.140625" style="3" customWidth="1"/>
    <col min="7105" max="7105" width="12.42578125" style="3" customWidth="1"/>
    <col min="7106" max="7110" width="10.5703125" style="3" customWidth="1"/>
    <col min="7111" max="7111" width="12.42578125" style="3" customWidth="1"/>
    <col min="7112" max="7114" width="15.5703125" style="3" customWidth="1"/>
    <col min="7115" max="7115" width="13.42578125" style="3" customWidth="1"/>
    <col min="7116" max="7116" width="11.140625" style="3" customWidth="1"/>
    <col min="7117" max="7117" width="11" style="3" customWidth="1"/>
    <col min="7118" max="7124" width="11.42578125" style="3" customWidth="1"/>
    <col min="7125" max="7125" width="16" style="3" customWidth="1"/>
    <col min="7126" max="7126" width="12.85546875" style="3" customWidth="1"/>
    <col min="7127" max="7127" width="14.7109375" style="3" customWidth="1"/>
    <col min="7128" max="7128" width="14" style="3" customWidth="1"/>
    <col min="7129" max="7131" width="11.42578125" style="3" customWidth="1"/>
    <col min="7132" max="7132" width="3.7109375" style="3" customWidth="1"/>
    <col min="7133" max="7357" width="11.42578125" style="3"/>
    <col min="7358" max="7358" width="2.5703125" style="3" customWidth="1"/>
    <col min="7359" max="7359" width="76.42578125" style="3" customWidth="1"/>
    <col min="7360" max="7360" width="10.140625" style="3" customWidth="1"/>
    <col min="7361" max="7361" width="12.42578125" style="3" customWidth="1"/>
    <col min="7362" max="7366" width="10.5703125" style="3" customWidth="1"/>
    <col min="7367" max="7367" width="12.42578125" style="3" customWidth="1"/>
    <col min="7368" max="7370" width="15.5703125" style="3" customWidth="1"/>
    <col min="7371" max="7371" width="13.42578125" style="3" customWidth="1"/>
    <col min="7372" max="7372" width="11.140625" style="3" customWidth="1"/>
    <col min="7373" max="7373" width="11" style="3" customWidth="1"/>
    <col min="7374" max="7380" width="11.42578125" style="3" customWidth="1"/>
    <col min="7381" max="7381" width="16" style="3" customWidth="1"/>
    <col min="7382" max="7382" width="12.85546875" style="3" customWidth="1"/>
    <col min="7383" max="7383" width="14.7109375" style="3" customWidth="1"/>
    <col min="7384" max="7384" width="14" style="3" customWidth="1"/>
    <col min="7385" max="7387" width="11.42578125" style="3" customWidth="1"/>
    <col min="7388" max="7388" width="3.7109375" style="3" customWidth="1"/>
    <col min="7389" max="7613" width="11.42578125" style="3"/>
    <col min="7614" max="7614" width="2.5703125" style="3" customWidth="1"/>
    <col min="7615" max="7615" width="76.42578125" style="3" customWidth="1"/>
    <col min="7616" max="7616" width="10.140625" style="3" customWidth="1"/>
    <col min="7617" max="7617" width="12.42578125" style="3" customWidth="1"/>
    <col min="7618" max="7622" width="10.5703125" style="3" customWidth="1"/>
    <col min="7623" max="7623" width="12.42578125" style="3" customWidth="1"/>
    <col min="7624" max="7626" width="15.5703125" style="3" customWidth="1"/>
    <col min="7627" max="7627" width="13.42578125" style="3" customWidth="1"/>
    <col min="7628" max="7628" width="11.140625" style="3" customWidth="1"/>
    <col min="7629" max="7629" width="11" style="3" customWidth="1"/>
    <col min="7630" max="7636" width="11.42578125" style="3" customWidth="1"/>
    <col min="7637" max="7637" width="16" style="3" customWidth="1"/>
    <col min="7638" max="7638" width="12.85546875" style="3" customWidth="1"/>
    <col min="7639" max="7639" width="14.7109375" style="3" customWidth="1"/>
    <col min="7640" max="7640" width="14" style="3" customWidth="1"/>
    <col min="7641" max="7643" width="11.42578125" style="3" customWidth="1"/>
    <col min="7644" max="7644" width="3.7109375" style="3" customWidth="1"/>
    <col min="7645" max="7869" width="11.42578125" style="3"/>
    <col min="7870" max="7870" width="2.5703125" style="3" customWidth="1"/>
    <col min="7871" max="7871" width="76.42578125" style="3" customWidth="1"/>
    <col min="7872" max="7872" width="10.140625" style="3" customWidth="1"/>
    <col min="7873" max="7873" width="12.42578125" style="3" customWidth="1"/>
    <col min="7874" max="7878" width="10.5703125" style="3" customWidth="1"/>
    <col min="7879" max="7879" width="12.42578125" style="3" customWidth="1"/>
    <col min="7880" max="7882" width="15.5703125" style="3" customWidth="1"/>
    <col min="7883" max="7883" width="13.42578125" style="3" customWidth="1"/>
    <col min="7884" max="7884" width="11.140625" style="3" customWidth="1"/>
    <col min="7885" max="7885" width="11" style="3" customWidth="1"/>
    <col min="7886" max="7892" width="11.42578125" style="3" customWidth="1"/>
    <col min="7893" max="7893" width="16" style="3" customWidth="1"/>
    <col min="7894" max="7894" width="12.85546875" style="3" customWidth="1"/>
    <col min="7895" max="7895" width="14.7109375" style="3" customWidth="1"/>
    <col min="7896" max="7896" width="14" style="3" customWidth="1"/>
    <col min="7897" max="7899" width="11.42578125" style="3" customWidth="1"/>
    <col min="7900" max="7900" width="3.7109375" style="3" customWidth="1"/>
    <col min="7901" max="8125" width="11.42578125" style="3"/>
    <col min="8126" max="8126" width="2.5703125" style="3" customWidth="1"/>
    <col min="8127" max="8127" width="76.42578125" style="3" customWidth="1"/>
    <col min="8128" max="8128" width="10.140625" style="3" customWidth="1"/>
    <col min="8129" max="8129" width="12.42578125" style="3" customWidth="1"/>
    <col min="8130" max="8134" width="10.5703125" style="3" customWidth="1"/>
    <col min="8135" max="8135" width="12.42578125" style="3" customWidth="1"/>
    <col min="8136" max="8138" width="15.5703125" style="3" customWidth="1"/>
    <col min="8139" max="8139" width="13.42578125" style="3" customWidth="1"/>
    <col min="8140" max="8140" width="11.140625" style="3" customWidth="1"/>
    <col min="8141" max="8141" width="11" style="3" customWidth="1"/>
    <col min="8142" max="8148" width="11.42578125" style="3" customWidth="1"/>
    <col min="8149" max="8149" width="16" style="3" customWidth="1"/>
    <col min="8150" max="8150" width="12.85546875" style="3" customWidth="1"/>
    <col min="8151" max="8151" width="14.7109375" style="3" customWidth="1"/>
    <col min="8152" max="8152" width="14" style="3" customWidth="1"/>
    <col min="8153" max="8155" width="11.42578125" style="3" customWidth="1"/>
    <col min="8156" max="8156" width="3.7109375" style="3" customWidth="1"/>
    <col min="8157" max="8381" width="11.42578125" style="3"/>
    <col min="8382" max="8382" width="2.5703125" style="3" customWidth="1"/>
    <col min="8383" max="8383" width="76.42578125" style="3" customWidth="1"/>
    <col min="8384" max="8384" width="10.140625" style="3" customWidth="1"/>
    <col min="8385" max="8385" width="12.42578125" style="3" customWidth="1"/>
    <col min="8386" max="8390" width="10.5703125" style="3" customWidth="1"/>
    <col min="8391" max="8391" width="12.42578125" style="3" customWidth="1"/>
    <col min="8392" max="8394" width="15.5703125" style="3" customWidth="1"/>
    <col min="8395" max="8395" width="13.42578125" style="3" customWidth="1"/>
    <col min="8396" max="8396" width="11.140625" style="3" customWidth="1"/>
    <col min="8397" max="8397" width="11" style="3" customWidth="1"/>
    <col min="8398" max="8404" width="11.42578125" style="3" customWidth="1"/>
    <col min="8405" max="8405" width="16" style="3" customWidth="1"/>
    <col min="8406" max="8406" width="12.85546875" style="3" customWidth="1"/>
    <col min="8407" max="8407" width="14.7109375" style="3" customWidth="1"/>
    <col min="8408" max="8408" width="14" style="3" customWidth="1"/>
    <col min="8409" max="8411" width="11.42578125" style="3" customWidth="1"/>
    <col min="8412" max="8412" width="3.7109375" style="3" customWidth="1"/>
    <col min="8413" max="8637" width="11.42578125" style="3"/>
    <col min="8638" max="8638" width="2.5703125" style="3" customWidth="1"/>
    <col min="8639" max="8639" width="76.42578125" style="3" customWidth="1"/>
    <col min="8640" max="8640" width="10.140625" style="3" customWidth="1"/>
    <col min="8641" max="8641" width="12.42578125" style="3" customWidth="1"/>
    <col min="8642" max="8646" width="10.5703125" style="3" customWidth="1"/>
    <col min="8647" max="8647" width="12.42578125" style="3" customWidth="1"/>
    <col min="8648" max="8650" width="15.5703125" style="3" customWidth="1"/>
    <col min="8651" max="8651" width="13.42578125" style="3" customWidth="1"/>
    <col min="8652" max="8652" width="11.140625" style="3" customWidth="1"/>
    <col min="8653" max="8653" width="11" style="3" customWidth="1"/>
    <col min="8654" max="8660" width="11.42578125" style="3" customWidth="1"/>
    <col min="8661" max="8661" width="16" style="3" customWidth="1"/>
    <col min="8662" max="8662" width="12.85546875" style="3" customWidth="1"/>
    <col min="8663" max="8663" width="14.7109375" style="3" customWidth="1"/>
    <col min="8664" max="8664" width="14" style="3" customWidth="1"/>
    <col min="8665" max="8667" width="11.42578125" style="3" customWidth="1"/>
    <col min="8668" max="8668" width="3.7109375" style="3" customWidth="1"/>
    <col min="8669" max="8893" width="11.42578125" style="3"/>
    <col min="8894" max="8894" width="2.5703125" style="3" customWidth="1"/>
    <col min="8895" max="8895" width="76.42578125" style="3" customWidth="1"/>
    <col min="8896" max="8896" width="10.140625" style="3" customWidth="1"/>
    <col min="8897" max="8897" width="12.42578125" style="3" customWidth="1"/>
    <col min="8898" max="8902" width="10.5703125" style="3" customWidth="1"/>
    <col min="8903" max="8903" width="12.42578125" style="3" customWidth="1"/>
    <col min="8904" max="8906" width="15.5703125" style="3" customWidth="1"/>
    <col min="8907" max="8907" width="13.42578125" style="3" customWidth="1"/>
    <col min="8908" max="8908" width="11.140625" style="3" customWidth="1"/>
    <col min="8909" max="8909" width="11" style="3" customWidth="1"/>
    <col min="8910" max="8916" width="11.42578125" style="3" customWidth="1"/>
    <col min="8917" max="8917" width="16" style="3" customWidth="1"/>
    <col min="8918" max="8918" width="12.85546875" style="3" customWidth="1"/>
    <col min="8919" max="8919" width="14.7109375" style="3" customWidth="1"/>
    <col min="8920" max="8920" width="14" style="3" customWidth="1"/>
    <col min="8921" max="8923" width="11.42578125" style="3" customWidth="1"/>
    <col min="8924" max="8924" width="3.7109375" style="3" customWidth="1"/>
    <col min="8925" max="9149" width="11.42578125" style="3"/>
    <col min="9150" max="9150" width="2.5703125" style="3" customWidth="1"/>
    <col min="9151" max="9151" width="76.42578125" style="3" customWidth="1"/>
    <col min="9152" max="9152" width="10.140625" style="3" customWidth="1"/>
    <col min="9153" max="9153" width="12.42578125" style="3" customWidth="1"/>
    <col min="9154" max="9158" width="10.5703125" style="3" customWidth="1"/>
    <col min="9159" max="9159" width="12.42578125" style="3" customWidth="1"/>
    <col min="9160" max="9162" width="15.5703125" style="3" customWidth="1"/>
    <col min="9163" max="9163" width="13.42578125" style="3" customWidth="1"/>
    <col min="9164" max="9164" width="11.140625" style="3" customWidth="1"/>
    <col min="9165" max="9165" width="11" style="3" customWidth="1"/>
    <col min="9166" max="9172" width="11.42578125" style="3" customWidth="1"/>
    <col min="9173" max="9173" width="16" style="3" customWidth="1"/>
    <col min="9174" max="9174" width="12.85546875" style="3" customWidth="1"/>
    <col min="9175" max="9175" width="14.7109375" style="3" customWidth="1"/>
    <col min="9176" max="9176" width="14" style="3" customWidth="1"/>
    <col min="9177" max="9179" width="11.42578125" style="3" customWidth="1"/>
    <col min="9180" max="9180" width="3.7109375" style="3" customWidth="1"/>
    <col min="9181" max="9405" width="11.42578125" style="3"/>
    <col min="9406" max="9406" width="2.5703125" style="3" customWidth="1"/>
    <col min="9407" max="9407" width="76.42578125" style="3" customWidth="1"/>
    <col min="9408" max="9408" width="10.140625" style="3" customWidth="1"/>
    <col min="9409" max="9409" width="12.42578125" style="3" customWidth="1"/>
    <col min="9410" max="9414" width="10.5703125" style="3" customWidth="1"/>
    <col min="9415" max="9415" width="12.42578125" style="3" customWidth="1"/>
    <col min="9416" max="9418" width="15.5703125" style="3" customWidth="1"/>
    <col min="9419" max="9419" width="13.42578125" style="3" customWidth="1"/>
    <col min="9420" max="9420" width="11.140625" style="3" customWidth="1"/>
    <col min="9421" max="9421" width="11" style="3" customWidth="1"/>
    <col min="9422" max="9428" width="11.42578125" style="3" customWidth="1"/>
    <col min="9429" max="9429" width="16" style="3" customWidth="1"/>
    <col min="9430" max="9430" width="12.85546875" style="3" customWidth="1"/>
    <col min="9431" max="9431" width="14.7109375" style="3" customWidth="1"/>
    <col min="9432" max="9432" width="14" style="3" customWidth="1"/>
    <col min="9433" max="9435" width="11.42578125" style="3" customWidth="1"/>
    <col min="9436" max="9436" width="3.7109375" style="3" customWidth="1"/>
    <col min="9437" max="9661" width="11.42578125" style="3"/>
    <col min="9662" max="9662" width="2.5703125" style="3" customWidth="1"/>
    <col min="9663" max="9663" width="76.42578125" style="3" customWidth="1"/>
    <col min="9664" max="9664" width="10.140625" style="3" customWidth="1"/>
    <col min="9665" max="9665" width="12.42578125" style="3" customWidth="1"/>
    <col min="9666" max="9670" width="10.5703125" style="3" customWidth="1"/>
    <col min="9671" max="9671" width="12.42578125" style="3" customWidth="1"/>
    <col min="9672" max="9674" width="15.5703125" style="3" customWidth="1"/>
    <col min="9675" max="9675" width="13.42578125" style="3" customWidth="1"/>
    <col min="9676" max="9676" width="11.140625" style="3" customWidth="1"/>
    <col min="9677" max="9677" width="11" style="3" customWidth="1"/>
    <col min="9678" max="9684" width="11.42578125" style="3" customWidth="1"/>
    <col min="9685" max="9685" width="16" style="3" customWidth="1"/>
    <col min="9686" max="9686" width="12.85546875" style="3" customWidth="1"/>
    <col min="9687" max="9687" width="14.7109375" style="3" customWidth="1"/>
    <col min="9688" max="9688" width="14" style="3" customWidth="1"/>
    <col min="9689" max="9691" width="11.42578125" style="3" customWidth="1"/>
    <col min="9692" max="9692" width="3.7109375" style="3" customWidth="1"/>
    <col min="9693" max="9917" width="11.42578125" style="3"/>
    <col min="9918" max="9918" width="2.5703125" style="3" customWidth="1"/>
    <col min="9919" max="9919" width="76.42578125" style="3" customWidth="1"/>
    <col min="9920" max="9920" width="10.140625" style="3" customWidth="1"/>
    <col min="9921" max="9921" width="12.42578125" style="3" customWidth="1"/>
    <col min="9922" max="9926" width="10.5703125" style="3" customWidth="1"/>
    <col min="9927" max="9927" width="12.42578125" style="3" customWidth="1"/>
    <col min="9928" max="9930" width="15.5703125" style="3" customWidth="1"/>
    <col min="9931" max="9931" width="13.42578125" style="3" customWidth="1"/>
    <col min="9932" max="9932" width="11.140625" style="3" customWidth="1"/>
    <col min="9933" max="9933" width="11" style="3" customWidth="1"/>
    <col min="9934" max="9940" width="11.42578125" style="3" customWidth="1"/>
    <col min="9941" max="9941" width="16" style="3" customWidth="1"/>
    <col min="9942" max="9942" width="12.85546875" style="3" customWidth="1"/>
    <col min="9943" max="9943" width="14.7109375" style="3" customWidth="1"/>
    <col min="9944" max="9944" width="14" style="3" customWidth="1"/>
    <col min="9945" max="9947" width="11.42578125" style="3" customWidth="1"/>
    <col min="9948" max="9948" width="3.7109375" style="3" customWidth="1"/>
    <col min="9949" max="10173" width="11.42578125" style="3"/>
    <col min="10174" max="10174" width="2.5703125" style="3" customWidth="1"/>
    <col min="10175" max="10175" width="76.42578125" style="3" customWidth="1"/>
    <col min="10176" max="10176" width="10.140625" style="3" customWidth="1"/>
    <col min="10177" max="10177" width="12.42578125" style="3" customWidth="1"/>
    <col min="10178" max="10182" width="10.5703125" style="3" customWidth="1"/>
    <col min="10183" max="10183" width="12.42578125" style="3" customWidth="1"/>
    <col min="10184" max="10186" width="15.5703125" style="3" customWidth="1"/>
    <col min="10187" max="10187" width="13.42578125" style="3" customWidth="1"/>
    <col min="10188" max="10188" width="11.140625" style="3" customWidth="1"/>
    <col min="10189" max="10189" width="11" style="3" customWidth="1"/>
    <col min="10190" max="10196" width="11.42578125" style="3" customWidth="1"/>
    <col min="10197" max="10197" width="16" style="3" customWidth="1"/>
    <col min="10198" max="10198" width="12.85546875" style="3" customWidth="1"/>
    <col min="10199" max="10199" width="14.7109375" style="3" customWidth="1"/>
    <col min="10200" max="10200" width="14" style="3" customWidth="1"/>
    <col min="10201" max="10203" width="11.42578125" style="3" customWidth="1"/>
    <col min="10204" max="10204" width="3.7109375" style="3" customWidth="1"/>
    <col min="10205" max="10429" width="11.42578125" style="3"/>
    <col min="10430" max="10430" width="2.5703125" style="3" customWidth="1"/>
    <col min="10431" max="10431" width="76.42578125" style="3" customWidth="1"/>
    <col min="10432" max="10432" width="10.140625" style="3" customWidth="1"/>
    <col min="10433" max="10433" width="12.42578125" style="3" customWidth="1"/>
    <col min="10434" max="10438" width="10.5703125" style="3" customWidth="1"/>
    <col min="10439" max="10439" width="12.42578125" style="3" customWidth="1"/>
    <col min="10440" max="10442" width="15.5703125" style="3" customWidth="1"/>
    <col min="10443" max="10443" width="13.42578125" style="3" customWidth="1"/>
    <col min="10444" max="10444" width="11.140625" style="3" customWidth="1"/>
    <col min="10445" max="10445" width="11" style="3" customWidth="1"/>
    <col min="10446" max="10452" width="11.42578125" style="3" customWidth="1"/>
    <col min="10453" max="10453" width="16" style="3" customWidth="1"/>
    <col min="10454" max="10454" width="12.85546875" style="3" customWidth="1"/>
    <col min="10455" max="10455" width="14.7109375" style="3" customWidth="1"/>
    <col min="10456" max="10456" width="14" style="3" customWidth="1"/>
    <col min="10457" max="10459" width="11.42578125" style="3" customWidth="1"/>
    <col min="10460" max="10460" width="3.7109375" style="3" customWidth="1"/>
    <col min="10461" max="10685" width="11.42578125" style="3"/>
    <col min="10686" max="10686" width="2.5703125" style="3" customWidth="1"/>
    <col min="10687" max="10687" width="76.42578125" style="3" customWidth="1"/>
    <col min="10688" max="10688" width="10.140625" style="3" customWidth="1"/>
    <col min="10689" max="10689" width="12.42578125" style="3" customWidth="1"/>
    <col min="10690" max="10694" width="10.5703125" style="3" customWidth="1"/>
    <col min="10695" max="10695" width="12.42578125" style="3" customWidth="1"/>
    <col min="10696" max="10698" width="15.5703125" style="3" customWidth="1"/>
    <col min="10699" max="10699" width="13.42578125" style="3" customWidth="1"/>
    <col min="10700" max="10700" width="11.140625" style="3" customWidth="1"/>
    <col min="10701" max="10701" width="11" style="3" customWidth="1"/>
    <col min="10702" max="10708" width="11.42578125" style="3" customWidth="1"/>
    <col min="10709" max="10709" width="16" style="3" customWidth="1"/>
    <col min="10710" max="10710" width="12.85546875" style="3" customWidth="1"/>
    <col min="10711" max="10711" width="14.7109375" style="3" customWidth="1"/>
    <col min="10712" max="10712" width="14" style="3" customWidth="1"/>
    <col min="10713" max="10715" width="11.42578125" style="3" customWidth="1"/>
    <col min="10716" max="10716" width="3.7109375" style="3" customWidth="1"/>
    <col min="10717" max="10941" width="11.42578125" style="3"/>
    <col min="10942" max="10942" width="2.5703125" style="3" customWidth="1"/>
    <col min="10943" max="10943" width="76.42578125" style="3" customWidth="1"/>
    <col min="10944" max="10944" width="10.140625" style="3" customWidth="1"/>
    <col min="10945" max="10945" width="12.42578125" style="3" customWidth="1"/>
    <col min="10946" max="10950" width="10.5703125" style="3" customWidth="1"/>
    <col min="10951" max="10951" width="12.42578125" style="3" customWidth="1"/>
    <col min="10952" max="10954" width="15.5703125" style="3" customWidth="1"/>
    <col min="10955" max="10955" width="13.42578125" style="3" customWidth="1"/>
    <col min="10956" max="10956" width="11.140625" style="3" customWidth="1"/>
    <col min="10957" max="10957" width="11" style="3" customWidth="1"/>
    <col min="10958" max="10964" width="11.42578125" style="3" customWidth="1"/>
    <col min="10965" max="10965" width="16" style="3" customWidth="1"/>
    <col min="10966" max="10966" width="12.85546875" style="3" customWidth="1"/>
    <col min="10967" max="10967" width="14.7109375" style="3" customWidth="1"/>
    <col min="10968" max="10968" width="14" style="3" customWidth="1"/>
    <col min="10969" max="10971" width="11.42578125" style="3" customWidth="1"/>
    <col min="10972" max="10972" width="3.7109375" style="3" customWidth="1"/>
    <col min="10973" max="11197" width="11.42578125" style="3"/>
    <col min="11198" max="11198" width="2.5703125" style="3" customWidth="1"/>
    <col min="11199" max="11199" width="76.42578125" style="3" customWidth="1"/>
    <col min="11200" max="11200" width="10.140625" style="3" customWidth="1"/>
    <col min="11201" max="11201" width="12.42578125" style="3" customWidth="1"/>
    <col min="11202" max="11206" width="10.5703125" style="3" customWidth="1"/>
    <col min="11207" max="11207" width="12.42578125" style="3" customWidth="1"/>
    <col min="11208" max="11210" width="15.5703125" style="3" customWidth="1"/>
    <col min="11211" max="11211" width="13.42578125" style="3" customWidth="1"/>
    <col min="11212" max="11212" width="11.140625" style="3" customWidth="1"/>
    <col min="11213" max="11213" width="11" style="3" customWidth="1"/>
    <col min="11214" max="11220" width="11.42578125" style="3" customWidth="1"/>
    <col min="11221" max="11221" width="16" style="3" customWidth="1"/>
    <col min="11222" max="11222" width="12.85546875" style="3" customWidth="1"/>
    <col min="11223" max="11223" width="14.7109375" style="3" customWidth="1"/>
    <col min="11224" max="11224" width="14" style="3" customWidth="1"/>
    <col min="11225" max="11227" width="11.42578125" style="3" customWidth="1"/>
    <col min="11228" max="11228" width="3.7109375" style="3" customWidth="1"/>
    <col min="11229" max="11453" width="11.42578125" style="3"/>
    <col min="11454" max="11454" width="2.5703125" style="3" customWidth="1"/>
    <col min="11455" max="11455" width="76.42578125" style="3" customWidth="1"/>
    <col min="11456" max="11456" width="10.140625" style="3" customWidth="1"/>
    <col min="11457" max="11457" width="12.42578125" style="3" customWidth="1"/>
    <col min="11458" max="11462" width="10.5703125" style="3" customWidth="1"/>
    <col min="11463" max="11463" width="12.42578125" style="3" customWidth="1"/>
    <col min="11464" max="11466" width="15.5703125" style="3" customWidth="1"/>
    <col min="11467" max="11467" width="13.42578125" style="3" customWidth="1"/>
    <col min="11468" max="11468" width="11.140625" style="3" customWidth="1"/>
    <col min="11469" max="11469" width="11" style="3" customWidth="1"/>
    <col min="11470" max="11476" width="11.42578125" style="3" customWidth="1"/>
    <col min="11477" max="11477" width="16" style="3" customWidth="1"/>
    <col min="11478" max="11478" width="12.85546875" style="3" customWidth="1"/>
    <col min="11479" max="11479" width="14.7109375" style="3" customWidth="1"/>
    <col min="11480" max="11480" width="14" style="3" customWidth="1"/>
    <col min="11481" max="11483" width="11.42578125" style="3" customWidth="1"/>
    <col min="11484" max="11484" width="3.7109375" style="3" customWidth="1"/>
    <col min="11485" max="11709" width="11.42578125" style="3"/>
    <col min="11710" max="11710" width="2.5703125" style="3" customWidth="1"/>
    <col min="11711" max="11711" width="76.42578125" style="3" customWidth="1"/>
    <col min="11712" max="11712" width="10.140625" style="3" customWidth="1"/>
    <col min="11713" max="11713" width="12.42578125" style="3" customWidth="1"/>
    <col min="11714" max="11718" width="10.5703125" style="3" customWidth="1"/>
    <col min="11719" max="11719" width="12.42578125" style="3" customWidth="1"/>
    <col min="11720" max="11722" width="15.5703125" style="3" customWidth="1"/>
    <col min="11723" max="11723" width="13.42578125" style="3" customWidth="1"/>
    <col min="11724" max="11724" width="11.140625" style="3" customWidth="1"/>
    <col min="11725" max="11725" width="11" style="3" customWidth="1"/>
    <col min="11726" max="11732" width="11.42578125" style="3" customWidth="1"/>
    <col min="11733" max="11733" width="16" style="3" customWidth="1"/>
    <col min="11734" max="11734" width="12.85546875" style="3" customWidth="1"/>
    <col min="11735" max="11735" width="14.7109375" style="3" customWidth="1"/>
    <col min="11736" max="11736" width="14" style="3" customWidth="1"/>
    <col min="11737" max="11739" width="11.42578125" style="3" customWidth="1"/>
    <col min="11740" max="11740" width="3.7109375" style="3" customWidth="1"/>
    <col min="11741" max="11965" width="11.42578125" style="3"/>
    <col min="11966" max="11966" width="2.5703125" style="3" customWidth="1"/>
    <col min="11967" max="11967" width="76.42578125" style="3" customWidth="1"/>
    <col min="11968" max="11968" width="10.140625" style="3" customWidth="1"/>
    <col min="11969" max="11969" width="12.42578125" style="3" customWidth="1"/>
    <col min="11970" max="11974" width="10.5703125" style="3" customWidth="1"/>
    <col min="11975" max="11975" width="12.42578125" style="3" customWidth="1"/>
    <col min="11976" max="11978" width="15.5703125" style="3" customWidth="1"/>
    <col min="11979" max="11979" width="13.42578125" style="3" customWidth="1"/>
    <col min="11980" max="11980" width="11.140625" style="3" customWidth="1"/>
    <col min="11981" max="11981" width="11" style="3" customWidth="1"/>
    <col min="11982" max="11988" width="11.42578125" style="3" customWidth="1"/>
    <col min="11989" max="11989" width="16" style="3" customWidth="1"/>
    <col min="11990" max="11990" width="12.85546875" style="3" customWidth="1"/>
    <col min="11991" max="11991" width="14.7109375" style="3" customWidth="1"/>
    <col min="11992" max="11992" width="14" style="3" customWidth="1"/>
    <col min="11993" max="11995" width="11.42578125" style="3" customWidth="1"/>
    <col min="11996" max="11996" width="3.7109375" style="3" customWidth="1"/>
    <col min="11997" max="12221" width="11.42578125" style="3"/>
    <col min="12222" max="12222" width="2.5703125" style="3" customWidth="1"/>
    <col min="12223" max="12223" width="76.42578125" style="3" customWidth="1"/>
    <col min="12224" max="12224" width="10.140625" style="3" customWidth="1"/>
    <col min="12225" max="12225" width="12.42578125" style="3" customWidth="1"/>
    <col min="12226" max="12230" width="10.5703125" style="3" customWidth="1"/>
    <col min="12231" max="12231" width="12.42578125" style="3" customWidth="1"/>
    <col min="12232" max="12234" width="15.5703125" style="3" customWidth="1"/>
    <col min="12235" max="12235" width="13.42578125" style="3" customWidth="1"/>
    <col min="12236" max="12236" width="11.140625" style="3" customWidth="1"/>
    <col min="12237" max="12237" width="11" style="3" customWidth="1"/>
    <col min="12238" max="12244" width="11.42578125" style="3" customWidth="1"/>
    <col min="12245" max="12245" width="16" style="3" customWidth="1"/>
    <col min="12246" max="12246" width="12.85546875" style="3" customWidth="1"/>
    <col min="12247" max="12247" width="14.7109375" style="3" customWidth="1"/>
    <col min="12248" max="12248" width="14" style="3" customWidth="1"/>
    <col min="12249" max="12251" width="11.42578125" style="3" customWidth="1"/>
    <col min="12252" max="12252" width="3.7109375" style="3" customWidth="1"/>
    <col min="12253" max="12477" width="11.42578125" style="3"/>
    <col min="12478" max="12478" width="2.5703125" style="3" customWidth="1"/>
    <col min="12479" max="12479" width="76.42578125" style="3" customWidth="1"/>
    <col min="12480" max="12480" width="10.140625" style="3" customWidth="1"/>
    <col min="12481" max="12481" width="12.42578125" style="3" customWidth="1"/>
    <col min="12482" max="12486" width="10.5703125" style="3" customWidth="1"/>
    <col min="12487" max="12487" width="12.42578125" style="3" customWidth="1"/>
    <col min="12488" max="12490" width="15.5703125" style="3" customWidth="1"/>
    <col min="12491" max="12491" width="13.42578125" style="3" customWidth="1"/>
    <col min="12492" max="12492" width="11.140625" style="3" customWidth="1"/>
    <col min="12493" max="12493" width="11" style="3" customWidth="1"/>
    <col min="12494" max="12500" width="11.42578125" style="3" customWidth="1"/>
    <col min="12501" max="12501" width="16" style="3" customWidth="1"/>
    <col min="12502" max="12502" width="12.85546875" style="3" customWidth="1"/>
    <col min="12503" max="12503" width="14.7109375" style="3" customWidth="1"/>
    <col min="12504" max="12504" width="14" style="3" customWidth="1"/>
    <col min="12505" max="12507" width="11.42578125" style="3" customWidth="1"/>
    <col min="12508" max="12508" width="3.7109375" style="3" customWidth="1"/>
    <col min="12509" max="12733" width="11.42578125" style="3"/>
    <col min="12734" max="12734" width="2.5703125" style="3" customWidth="1"/>
    <col min="12735" max="12735" width="76.42578125" style="3" customWidth="1"/>
    <col min="12736" max="12736" width="10.140625" style="3" customWidth="1"/>
    <col min="12737" max="12737" width="12.42578125" style="3" customWidth="1"/>
    <col min="12738" max="12742" width="10.5703125" style="3" customWidth="1"/>
    <col min="12743" max="12743" width="12.42578125" style="3" customWidth="1"/>
    <col min="12744" max="12746" width="15.5703125" style="3" customWidth="1"/>
    <col min="12747" max="12747" width="13.42578125" style="3" customWidth="1"/>
    <col min="12748" max="12748" width="11.140625" style="3" customWidth="1"/>
    <col min="12749" max="12749" width="11" style="3" customWidth="1"/>
    <col min="12750" max="12756" width="11.42578125" style="3" customWidth="1"/>
    <col min="12757" max="12757" width="16" style="3" customWidth="1"/>
    <col min="12758" max="12758" width="12.85546875" style="3" customWidth="1"/>
    <col min="12759" max="12759" width="14.7109375" style="3" customWidth="1"/>
    <col min="12760" max="12760" width="14" style="3" customWidth="1"/>
    <col min="12761" max="12763" width="11.42578125" style="3" customWidth="1"/>
    <col min="12764" max="12764" width="3.7109375" style="3" customWidth="1"/>
    <col min="12765" max="12989" width="11.42578125" style="3"/>
    <col min="12990" max="12990" width="2.5703125" style="3" customWidth="1"/>
    <col min="12991" max="12991" width="76.42578125" style="3" customWidth="1"/>
    <col min="12992" max="12992" width="10.140625" style="3" customWidth="1"/>
    <col min="12993" max="12993" width="12.42578125" style="3" customWidth="1"/>
    <col min="12994" max="12998" width="10.5703125" style="3" customWidth="1"/>
    <col min="12999" max="12999" width="12.42578125" style="3" customWidth="1"/>
    <col min="13000" max="13002" width="15.5703125" style="3" customWidth="1"/>
    <col min="13003" max="13003" width="13.42578125" style="3" customWidth="1"/>
    <col min="13004" max="13004" width="11.140625" style="3" customWidth="1"/>
    <col min="13005" max="13005" width="11" style="3" customWidth="1"/>
    <col min="13006" max="13012" width="11.42578125" style="3" customWidth="1"/>
    <col min="13013" max="13013" width="16" style="3" customWidth="1"/>
    <col min="13014" max="13014" width="12.85546875" style="3" customWidth="1"/>
    <col min="13015" max="13015" width="14.7109375" style="3" customWidth="1"/>
    <col min="13016" max="13016" width="14" style="3" customWidth="1"/>
    <col min="13017" max="13019" width="11.42578125" style="3" customWidth="1"/>
    <col min="13020" max="13020" width="3.7109375" style="3" customWidth="1"/>
    <col min="13021" max="13245" width="11.42578125" style="3"/>
    <col min="13246" max="13246" width="2.5703125" style="3" customWidth="1"/>
    <col min="13247" max="13247" width="76.42578125" style="3" customWidth="1"/>
    <col min="13248" max="13248" width="10.140625" style="3" customWidth="1"/>
    <col min="13249" max="13249" width="12.42578125" style="3" customWidth="1"/>
    <col min="13250" max="13254" width="10.5703125" style="3" customWidth="1"/>
    <col min="13255" max="13255" width="12.42578125" style="3" customWidth="1"/>
    <col min="13256" max="13258" width="15.5703125" style="3" customWidth="1"/>
    <col min="13259" max="13259" width="13.42578125" style="3" customWidth="1"/>
    <col min="13260" max="13260" width="11.140625" style="3" customWidth="1"/>
    <col min="13261" max="13261" width="11" style="3" customWidth="1"/>
    <col min="13262" max="13268" width="11.42578125" style="3" customWidth="1"/>
    <col min="13269" max="13269" width="16" style="3" customWidth="1"/>
    <col min="13270" max="13270" width="12.85546875" style="3" customWidth="1"/>
    <col min="13271" max="13271" width="14.7109375" style="3" customWidth="1"/>
    <col min="13272" max="13272" width="14" style="3" customWidth="1"/>
    <col min="13273" max="13275" width="11.42578125" style="3" customWidth="1"/>
    <col min="13276" max="13276" width="3.7109375" style="3" customWidth="1"/>
    <col min="13277" max="13501" width="11.42578125" style="3"/>
    <col min="13502" max="13502" width="2.5703125" style="3" customWidth="1"/>
    <col min="13503" max="13503" width="76.42578125" style="3" customWidth="1"/>
    <col min="13504" max="13504" width="10.140625" style="3" customWidth="1"/>
    <col min="13505" max="13505" width="12.42578125" style="3" customWidth="1"/>
    <col min="13506" max="13510" width="10.5703125" style="3" customWidth="1"/>
    <col min="13511" max="13511" width="12.42578125" style="3" customWidth="1"/>
    <col min="13512" max="13514" width="15.5703125" style="3" customWidth="1"/>
    <col min="13515" max="13515" width="13.42578125" style="3" customWidth="1"/>
    <col min="13516" max="13516" width="11.140625" style="3" customWidth="1"/>
    <col min="13517" max="13517" width="11" style="3" customWidth="1"/>
    <col min="13518" max="13524" width="11.42578125" style="3" customWidth="1"/>
    <col min="13525" max="13525" width="16" style="3" customWidth="1"/>
    <col min="13526" max="13526" width="12.85546875" style="3" customWidth="1"/>
    <col min="13527" max="13527" width="14.7109375" style="3" customWidth="1"/>
    <col min="13528" max="13528" width="14" style="3" customWidth="1"/>
    <col min="13529" max="13531" width="11.42578125" style="3" customWidth="1"/>
    <col min="13532" max="13532" width="3.7109375" style="3" customWidth="1"/>
    <col min="13533" max="13757" width="11.42578125" style="3"/>
    <col min="13758" max="13758" width="2.5703125" style="3" customWidth="1"/>
    <col min="13759" max="13759" width="76.42578125" style="3" customWidth="1"/>
    <col min="13760" max="13760" width="10.140625" style="3" customWidth="1"/>
    <col min="13761" max="13761" width="12.42578125" style="3" customWidth="1"/>
    <col min="13762" max="13766" width="10.5703125" style="3" customWidth="1"/>
    <col min="13767" max="13767" width="12.42578125" style="3" customWidth="1"/>
    <col min="13768" max="13770" width="15.5703125" style="3" customWidth="1"/>
    <col min="13771" max="13771" width="13.42578125" style="3" customWidth="1"/>
    <col min="13772" max="13772" width="11.140625" style="3" customWidth="1"/>
    <col min="13773" max="13773" width="11" style="3" customWidth="1"/>
    <col min="13774" max="13780" width="11.42578125" style="3" customWidth="1"/>
    <col min="13781" max="13781" width="16" style="3" customWidth="1"/>
    <col min="13782" max="13782" width="12.85546875" style="3" customWidth="1"/>
    <col min="13783" max="13783" width="14.7109375" style="3" customWidth="1"/>
    <col min="13784" max="13784" width="14" style="3" customWidth="1"/>
    <col min="13785" max="13787" width="11.42578125" style="3" customWidth="1"/>
    <col min="13788" max="13788" width="3.7109375" style="3" customWidth="1"/>
    <col min="13789" max="14013" width="11.42578125" style="3"/>
    <col min="14014" max="14014" width="2.5703125" style="3" customWidth="1"/>
    <col min="14015" max="14015" width="76.42578125" style="3" customWidth="1"/>
    <col min="14016" max="14016" width="10.140625" style="3" customWidth="1"/>
    <col min="14017" max="14017" width="12.42578125" style="3" customWidth="1"/>
    <col min="14018" max="14022" width="10.5703125" style="3" customWidth="1"/>
    <col min="14023" max="14023" width="12.42578125" style="3" customWidth="1"/>
    <col min="14024" max="14026" width="15.5703125" style="3" customWidth="1"/>
    <col min="14027" max="14027" width="13.42578125" style="3" customWidth="1"/>
    <col min="14028" max="14028" width="11.140625" style="3" customWidth="1"/>
    <col min="14029" max="14029" width="11" style="3" customWidth="1"/>
    <col min="14030" max="14036" width="11.42578125" style="3" customWidth="1"/>
    <col min="14037" max="14037" width="16" style="3" customWidth="1"/>
    <col min="14038" max="14038" width="12.85546875" style="3" customWidth="1"/>
    <col min="14039" max="14039" width="14.7109375" style="3" customWidth="1"/>
    <col min="14040" max="14040" width="14" style="3" customWidth="1"/>
    <col min="14041" max="14043" width="11.42578125" style="3" customWidth="1"/>
    <col min="14044" max="14044" width="3.7109375" style="3" customWidth="1"/>
    <col min="14045" max="14269" width="11.42578125" style="3"/>
    <col min="14270" max="14270" width="2.5703125" style="3" customWidth="1"/>
    <col min="14271" max="14271" width="76.42578125" style="3" customWidth="1"/>
    <col min="14272" max="14272" width="10.140625" style="3" customWidth="1"/>
    <col min="14273" max="14273" width="12.42578125" style="3" customWidth="1"/>
    <col min="14274" max="14278" width="10.5703125" style="3" customWidth="1"/>
    <col min="14279" max="14279" width="12.42578125" style="3" customWidth="1"/>
    <col min="14280" max="14282" width="15.5703125" style="3" customWidth="1"/>
    <col min="14283" max="14283" width="13.42578125" style="3" customWidth="1"/>
    <col min="14284" max="14284" width="11.140625" style="3" customWidth="1"/>
    <col min="14285" max="14285" width="11" style="3" customWidth="1"/>
    <col min="14286" max="14292" width="11.42578125" style="3" customWidth="1"/>
    <col min="14293" max="14293" width="16" style="3" customWidth="1"/>
    <col min="14294" max="14294" width="12.85546875" style="3" customWidth="1"/>
    <col min="14295" max="14295" width="14.7109375" style="3" customWidth="1"/>
    <col min="14296" max="14296" width="14" style="3" customWidth="1"/>
    <col min="14297" max="14299" width="11.42578125" style="3" customWidth="1"/>
    <col min="14300" max="14300" width="3.7109375" style="3" customWidth="1"/>
    <col min="14301" max="14525" width="11.42578125" style="3"/>
    <col min="14526" max="14526" width="2.5703125" style="3" customWidth="1"/>
    <col min="14527" max="14527" width="76.42578125" style="3" customWidth="1"/>
    <col min="14528" max="14528" width="10.140625" style="3" customWidth="1"/>
    <col min="14529" max="14529" width="12.42578125" style="3" customWidth="1"/>
    <col min="14530" max="14534" width="10.5703125" style="3" customWidth="1"/>
    <col min="14535" max="14535" width="12.42578125" style="3" customWidth="1"/>
    <col min="14536" max="14538" width="15.5703125" style="3" customWidth="1"/>
    <col min="14539" max="14539" width="13.42578125" style="3" customWidth="1"/>
    <col min="14540" max="14540" width="11.140625" style="3" customWidth="1"/>
    <col min="14541" max="14541" width="11" style="3" customWidth="1"/>
    <col min="14542" max="14548" width="11.42578125" style="3" customWidth="1"/>
    <col min="14549" max="14549" width="16" style="3" customWidth="1"/>
    <col min="14550" max="14550" width="12.85546875" style="3" customWidth="1"/>
    <col min="14551" max="14551" width="14.7109375" style="3" customWidth="1"/>
    <col min="14552" max="14552" width="14" style="3" customWidth="1"/>
    <col min="14553" max="14555" width="11.42578125" style="3" customWidth="1"/>
    <col min="14556" max="14556" width="3.7109375" style="3" customWidth="1"/>
    <col min="14557" max="14781" width="11.42578125" style="3"/>
    <col min="14782" max="14782" width="2.5703125" style="3" customWidth="1"/>
    <col min="14783" max="14783" width="76.42578125" style="3" customWidth="1"/>
    <col min="14784" max="14784" width="10.140625" style="3" customWidth="1"/>
    <col min="14785" max="14785" width="12.42578125" style="3" customWidth="1"/>
    <col min="14786" max="14790" width="10.5703125" style="3" customWidth="1"/>
    <col min="14791" max="14791" width="12.42578125" style="3" customWidth="1"/>
    <col min="14792" max="14794" width="15.5703125" style="3" customWidth="1"/>
    <col min="14795" max="14795" width="13.42578125" style="3" customWidth="1"/>
    <col min="14796" max="14796" width="11.140625" style="3" customWidth="1"/>
    <col min="14797" max="14797" width="11" style="3" customWidth="1"/>
    <col min="14798" max="14804" width="11.42578125" style="3" customWidth="1"/>
    <col min="14805" max="14805" width="16" style="3" customWidth="1"/>
    <col min="14806" max="14806" width="12.85546875" style="3" customWidth="1"/>
    <col min="14807" max="14807" width="14.7109375" style="3" customWidth="1"/>
    <col min="14808" max="14808" width="14" style="3" customWidth="1"/>
    <col min="14809" max="14811" width="11.42578125" style="3" customWidth="1"/>
    <col min="14812" max="14812" width="3.7109375" style="3" customWidth="1"/>
    <col min="14813" max="15037" width="11.42578125" style="3"/>
    <col min="15038" max="15038" width="2.5703125" style="3" customWidth="1"/>
    <col min="15039" max="15039" width="76.42578125" style="3" customWidth="1"/>
    <col min="15040" max="15040" width="10.140625" style="3" customWidth="1"/>
    <col min="15041" max="15041" width="12.42578125" style="3" customWidth="1"/>
    <col min="15042" max="15046" width="10.5703125" style="3" customWidth="1"/>
    <col min="15047" max="15047" width="12.42578125" style="3" customWidth="1"/>
    <col min="15048" max="15050" width="15.5703125" style="3" customWidth="1"/>
    <col min="15051" max="15051" width="13.42578125" style="3" customWidth="1"/>
    <col min="15052" max="15052" width="11.140625" style="3" customWidth="1"/>
    <col min="15053" max="15053" width="11" style="3" customWidth="1"/>
    <col min="15054" max="15060" width="11.42578125" style="3" customWidth="1"/>
    <col min="15061" max="15061" width="16" style="3" customWidth="1"/>
    <col min="15062" max="15062" width="12.85546875" style="3" customWidth="1"/>
    <col min="15063" max="15063" width="14.7109375" style="3" customWidth="1"/>
    <col min="15064" max="15064" width="14" style="3" customWidth="1"/>
    <col min="15065" max="15067" width="11.42578125" style="3" customWidth="1"/>
    <col min="15068" max="15068" width="3.7109375" style="3" customWidth="1"/>
    <col min="15069" max="15293" width="11.42578125" style="3"/>
    <col min="15294" max="15294" width="2.5703125" style="3" customWidth="1"/>
    <col min="15295" max="15295" width="76.42578125" style="3" customWidth="1"/>
    <col min="15296" max="15296" width="10.140625" style="3" customWidth="1"/>
    <col min="15297" max="15297" width="12.42578125" style="3" customWidth="1"/>
    <col min="15298" max="15302" width="10.5703125" style="3" customWidth="1"/>
    <col min="15303" max="15303" width="12.42578125" style="3" customWidth="1"/>
    <col min="15304" max="15306" width="15.5703125" style="3" customWidth="1"/>
    <col min="15307" max="15307" width="13.42578125" style="3" customWidth="1"/>
    <col min="15308" max="15308" width="11.140625" style="3" customWidth="1"/>
    <col min="15309" max="15309" width="11" style="3" customWidth="1"/>
    <col min="15310" max="15316" width="11.42578125" style="3" customWidth="1"/>
    <col min="15317" max="15317" width="16" style="3" customWidth="1"/>
    <col min="15318" max="15318" width="12.85546875" style="3" customWidth="1"/>
    <col min="15319" max="15319" width="14.7109375" style="3" customWidth="1"/>
    <col min="15320" max="15320" width="14" style="3" customWidth="1"/>
    <col min="15321" max="15323" width="11.42578125" style="3" customWidth="1"/>
    <col min="15324" max="15324" width="3.7109375" style="3" customWidth="1"/>
    <col min="15325" max="15549" width="11.42578125" style="3"/>
    <col min="15550" max="15550" width="2.5703125" style="3" customWidth="1"/>
    <col min="15551" max="15551" width="76.42578125" style="3" customWidth="1"/>
    <col min="15552" max="15552" width="10.140625" style="3" customWidth="1"/>
    <col min="15553" max="15553" width="12.42578125" style="3" customWidth="1"/>
    <col min="15554" max="15558" width="10.5703125" style="3" customWidth="1"/>
    <col min="15559" max="15559" width="12.42578125" style="3" customWidth="1"/>
    <col min="15560" max="15562" width="15.5703125" style="3" customWidth="1"/>
    <col min="15563" max="15563" width="13.42578125" style="3" customWidth="1"/>
    <col min="15564" max="15564" width="11.140625" style="3" customWidth="1"/>
    <col min="15565" max="15565" width="11" style="3" customWidth="1"/>
    <col min="15566" max="15572" width="11.42578125" style="3" customWidth="1"/>
    <col min="15573" max="15573" width="16" style="3" customWidth="1"/>
    <col min="15574" max="15574" width="12.85546875" style="3" customWidth="1"/>
    <col min="15575" max="15575" width="14.7109375" style="3" customWidth="1"/>
    <col min="15576" max="15576" width="14" style="3" customWidth="1"/>
    <col min="15577" max="15579" width="11.42578125" style="3" customWidth="1"/>
    <col min="15580" max="15580" width="3.7109375" style="3" customWidth="1"/>
    <col min="15581" max="15805" width="11.42578125" style="3"/>
    <col min="15806" max="15806" width="2.5703125" style="3" customWidth="1"/>
    <col min="15807" max="15807" width="76.42578125" style="3" customWidth="1"/>
    <col min="15808" max="15808" width="10.140625" style="3" customWidth="1"/>
    <col min="15809" max="15809" width="12.42578125" style="3" customWidth="1"/>
    <col min="15810" max="15814" width="10.5703125" style="3" customWidth="1"/>
    <col min="15815" max="15815" width="12.42578125" style="3" customWidth="1"/>
    <col min="15816" max="15818" width="15.5703125" style="3" customWidth="1"/>
    <col min="15819" max="15819" width="13.42578125" style="3" customWidth="1"/>
    <col min="15820" max="15820" width="11.140625" style="3" customWidth="1"/>
    <col min="15821" max="15821" width="11" style="3" customWidth="1"/>
    <col min="15822" max="15828" width="11.42578125" style="3" customWidth="1"/>
    <col min="15829" max="15829" width="16" style="3" customWidth="1"/>
    <col min="15830" max="15830" width="12.85546875" style="3" customWidth="1"/>
    <col min="15831" max="15831" width="14.7109375" style="3" customWidth="1"/>
    <col min="15832" max="15832" width="14" style="3" customWidth="1"/>
    <col min="15833" max="15835" width="11.42578125" style="3" customWidth="1"/>
    <col min="15836" max="15836" width="3.7109375" style="3" customWidth="1"/>
    <col min="15837" max="16061" width="11.42578125" style="3"/>
    <col min="16062" max="16062" width="2.5703125" style="3" customWidth="1"/>
    <col min="16063" max="16063" width="76.42578125" style="3" customWidth="1"/>
    <col min="16064" max="16064" width="10.140625" style="3" customWidth="1"/>
    <col min="16065" max="16065" width="12.42578125" style="3" customWidth="1"/>
    <col min="16066" max="16070" width="10.5703125" style="3" customWidth="1"/>
    <col min="16071" max="16071" width="12.42578125" style="3" customWidth="1"/>
    <col min="16072" max="16074" width="15.5703125" style="3" customWidth="1"/>
    <col min="16075" max="16075" width="13.42578125" style="3" customWidth="1"/>
    <col min="16076" max="16076" width="11.140625" style="3" customWidth="1"/>
    <col min="16077" max="16077" width="11" style="3" customWidth="1"/>
    <col min="16078" max="16084" width="11.42578125" style="3" customWidth="1"/>
    <col min="16085" max="16085" width="16" style="3" customWidth="1"/>
    <col min="16086" max="16086" width="12.85546875" style="3" customWidth="1"/>
    <col min="16087" max="16087" width="14.7109375" style="3" customWidth="1"/>
    <col min="16088" max="16088" width="14" style="3" customWidth="1"/>
    <col min="16089" max="16091" width="11.42578125" style="3" customWidth="1"/>
    <col min="16092" max="16092" width="3.7109375" style="3" customWidth="1"/>
    <col min="16093" max="16384" width="11.42578125" style="3"/>
  </cols>
  <sheetData>
    <row r="2" spans="2:31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</row>
    <row r="3" spans="2:31" s="5" customFormat="1" ht="19.5" customHeight="1">
      <c r="B3" s="48" t="s">
        <v>0</v>
      </c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"/>
    </row>
    <row r="4" spans="2:31" ht="18.75" customHeight="1">
      <c r="B4" s="49" t="s">
        <v>1</v>
      </c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2"/>
    </row>
    <row r="5" spans="2:31" ht="18" customHeight="1">
      <c r="B5" s="50" t="s">
        <v>2</v>
      </c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W5" s="50"/>
      <c r="X5" s="50"/>
      <c r="Y5" s="50"/>
      <c r="Z5" s="50"/>
      <c r="AA5" s="50"/>
      <c r="AB5" s="50"/>
      <c r="AC5" s="50"/>
      <c r="AD5" s="50"/>
      <c r="AE5" s="2"/>
    </row>
    <row r="6" spans="2:31" ht="15" customHeight="1"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</row>
    <row r="7" spans="2:31" ht="23.25" customHeight="1">
      <c r="B7" s="51" t="s">
        <v>3</v>
      </c>
      <c r="C7" s="52">
        <v>2007</v>
      </c>
      <c r="D7" s="52"/>
      <c r="E7" s="52"/>
      <c r="F7" s="52"/>
      <c r="G7" s="52"/>
      <c r="H7" s="52"/>
      <c r="I7" s="52"/>
      <c r="J7" s="52"/>
      <c r="K7" s="52"/>
      <c r="L7" s="52"/>
      <c r="M7" s="52"/>
      <c r="N7" s="52"/>
      <c r="O7" s="53">
        <v>2007</v>
      </c>
      <c r="P7" s="7"/>
      <c r="Q7" s="52">
        <v>2008</v>
      </c>
      <c r="R7" s="52"/>
      <c r="S7" s="52"/>
      <c r="T7" s="52"/>
      <c r="U7" s="52"/>
      <c r="V7" s="52"/>
      <c r="W7" s="52"/>
      <c r="X7" s="52"/>
      <c r="Y7" s="52"/>
      <c r="Z7" s="52"/>
      <c r="AA7" s="52"/>
      <c r="AB7" s="53">
        <v>2008</v>
      </c>
      <c r="AC7" s="51" t="s">
        <v>4</v>
      </c>
      <c r="AD7" s="51"/>
      <c r="AE7" s="2"/>
    </row>
    <row r="8" spans="2:31" ht="21.75" customHeight="1">
      <c r="B8" s="51"/>
      <c r="C8" s="8" t="s">
        <v>5</v>
      </c>
      <c r="D8" s="8" t="s">
        <v>6</v>
      </c>
      <c r="E8" s="8" t="s">
        <v>7</v>
      </c>
      <c r="F8" s="8" t="s">
        <v>8</v>
      </c>
      <c r="G8" s="8" t="s">
        <v>9</v>
      </c>
      <c r="H8" s="8" t="s">
        <v>10</v>
      </c>
      <c r="I8" s="8" t="s">
        <v>11</v>
      </c>
      <c r="J8" s="8" t="s">
        <v>12</v>
      </c>
      <c r="K8" s="8" t="s">
        <v>13</v>
      </c>
      <c r="L8" s="8" t="s">
        <v>14</v>
      </c>
      <c r="M8" s="8" t="s">
        <v>15</v>
      </c>
      <c r="N8" s="8" t="s">
        <v>16</v>
      </c>
      <c r="O8" s="53"/>
      <c r="P8" s="8" t="s">
        <v>5</v>
      </c>
      <c r="Q8" s="9" t="s">
        <v>6</v>
      </c>
      <c r="R8" s="9" t="s">
        <v>7</v>
      </c>
      <c r="S8" s="9" t="s">
        <v>8</v>
      </c>
      <c r="T8" s="9" t="s">
        <v>9</v>
      </c>
      <c r="U8" s="9" t="s">
        <v>10</v>
      </c>
      <c r="V8" s="9" t="s">
        <v>11</v>
      </c>
      <c r="W8" s="9" t="s">
        <v>12</v>
      </c>
      <c r="X8" s="9" t="s">
        <v>13</v>
      </c>
      <c r="Y8" s="9" t="s">
        <v>14</v>
      </c>
      <c r="Z8" s="9" t="s">
        <v>15</v>
      </c>
      <c r="AA8" s="9" t="s">
        <v>16</v>
      </c>
      <c r="AB8" s="53"/>
      <c r="AC8" s="10" t="s">
        <v>17</v>
      </c>
      <c r="AD8" s="10" t="s">
        <v>18</v>
      </c>
      <c r="AE8" s="2"/>
    </row>
    <row r="9" spans="2:31" ht="9" customHeight="1"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2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2"/>
      <c r="AC9" s="2"/>
      <c r="AD9" s="2"/>
      <c r="AE9" s="2"/>
    </row>
    <row r="10" spans="2:31" ht="19.5" customHeight="1">
      <c r="B10" s="13" t="s">
        <v>19</v>
      </c>
      <c r="C10" s="14">
        <f t="shared" ref="C10:AB10" si="0">+C11+C57+C83</f>
        <v>24521.8</v>
      </c>
      <c r="D10" s="14">
        <f t="shared" si="0"/>
        <v>15790.600000000002</v>
      </c>
      <c r="E10" s="14">
        <f t="shared" si="0"/>
        <v>18367.5</v>
      </c>
      <c r="F10" s="14">
        <f t="shared" si="0"/>
        <v>17529.400000000001</v>
      </c>
      <c r="G10" s="14">
        <f t="shared" si="0"/>
        <v>23171.8</v>
      </c>
      <c r="H10" s="14">
        <f t="shared" si="0"/>
        <v>19087.3</v>
      </c>
      <c r="I10" s="14">
        <f t="shared" si="0"/>
        <v>19347.2</v>
      </c>
      <c r="J10" s="14">
        <f t="shared" si="0"/>
        <v>19679</v>
      </c>
      <c r="K10" s="14">
        <f t="shared" si="0"/>
        <v>18982</v>
      </c>
      <c r="L10" s="14">
        <f t="shared" si="0"/>
        <v>19915.8</v>
      </c>
      <c r="M10" s="14">
        <f t="shared" si="0"/>
        <v>19658.2</v>
      </c>
      <c r="N10" s="14">
        <f t="shared" si="0"/>
        <v>19956.100000000002</v>
      </c>
      <c r="O10" s="14">
        <f t="shared" si="0"/>
        <v>236006.70000000004</v>
      </c>
      <c r="P10" s="14">
        <f t="shared" si="0"/>
        <v>21248.899999999998</v>
      </c>
      <c r="Q10" s="14">
        <f t="shared" si="0"/>
        <v>17979.3</v>
      </c>
      <c r="R10" s="14">
        <f t="shared" si="0"/>
        <v>24556.500000000004</v>
      </c>
      <c r="S10" s="14">
        <f t="shared" si="0"/>
        <v>24842.900000000005</v>
      </c>
      <c r="T10" s="14">
        <f t="shared" si="0"/>
        <v>20166.600000000002</v>
      </c>
      <c r="U10" s="14">
        <f t="shared" si="0"/>
        <v>20133.400000000001</v>
      </c>
      <c r="V10" s="14">
        <f t="shared" si="0"/>
        <v>19820.500000000004</v>
      </c>
      <c r="W10" s="14">
        <f t="shared" si="0"/>
        <v>18812.499999999996</v>
      </c>
      <c r="X10" s="14">
        <f t="shared" si="0"/>
        <v>18209.400000000005</v>
      </c>
      <c r="Y10" s="14">
        <f t="shared" si="0"/>
        <v>19728.2</v>
      </c>
      <c r="Z10" s="14">
        <f t="shared" si="0"/>
        <v>19693.8</v>
      </c>
      <c r="AA10" s="14">
        <f t="shared" si="0"/>
        <v>21702.699999999993</v>
      </c>
      <c r="AB10" s="14">
        <f t="shared" si="0"/>
        <v>246894.69999999998</v>
      </c>
      <c r="AC10" s="14">
        <f t="shared" ref="AC10:AC73" si="1">+AB10-O10</f>
        <v>10887.999999999942</v>
      </c>
      <c r="AD10" s="14">
        <f t="shared" ref="AD10:AD57" si="2">+AC10/O10*100</f>
        <v>4.613428347585022</v>
      </c>
      <c r="AE10" s="2"/>
    </row>
    <row r="11" spans="2:31" ht="21" customHeight="1">
      <c r="B11" s="13" t="s">
        <v>20</v>
      </c>
      <c r="C11" s="14">
        <f t="shared" ref="C11:AB11" si="3">+C12+C16+C23+C45+C55+C56</f>
        <v>23298.6</v>
      </c>
      <c r="D11" s="14">
        <f t="shared" si="3"/>
        <v>14209.100000000002</v>
      </c>
      <c r="E11" s="14">
        <f t="shared" si="3"/>
        <v>16257.5</v>
      </c>
      <c r="F11" s="14">
        <f t="shared" si="3"/>
        <v>16353.500000000002</v>
      </c>
      <c r="G11" s="14">
        <f t="shared" si="3"/>
        <v>21473.8</v>
      </c>
      <c r="H11" s="14">
        <f t="shared" si="3"/>
        <v>17252.3</v>
      </c>
      <c r="I11" s="14">
        <f t="shared" si="3"/>
        <v>17606.8</v>
      </c>
      <c r="J11" s="14">
        <f t="shared" si="3"/>
        <v>17596.900000000001</v>
      </c>
      <c r="K11" s="14">
        <f t="shared" si="3"/>
        <v>17270.900000000001</v>
      </c>
      <c r="L11" s="14">
        <f t="shared" si="3"/>
        <v>19065.3</v>
      </c>
      <c r="M11" s="14">
        <f t="shared" si="3"/>
        <v>18415.5</v>
      </c>
      <c r="N11" s="14">
        <f t="shared" si="3"/>
        <v>19164.7</v>
      </c>
      <c r="O11" s="14">
        <f t="shared" si="3"/>
        <v>217964.90000000002</v>
      </c>
      <c r="P11" s="14">
        <f t="shared" si="3"/>
        <v>20364.599999999999</v>
      </c>
      <c r="Q11" s="14">
        <f t="shared" si="3"/>
        <v>17469.3</v>
      </c>
      <c r="R11" s="14">
        <f t="shared" si="3"/>
        <v>22904.500000000004</v>
      </c>
      <c r="S11" s="14">
        <f t="shared" si="3"/>
        <v>23897.500000000004</v>
      </c>
      <c r="T11" s="14">
        <f t="shared" si="3"/>
        <v>19840.100000000002</v>
      </c>
      <c r="U11" s="14">
        <f t="shared" si="3"/>
        <v>19240.2</v>
      </c>
      <c r="V11" s="14">
        <f t="shared" si="3"/>
        <v>19270.300000000003</v>
      </c>
      <c r="W11" s="14">
        <f t="shared" si="3"/>
        <v>18307.799999999996</v>
      </c>
      <c r="X11" s="14">
        <f t="shared" si="3"/>
        <v>17850.000000000004</v>
      </c>
      <c r="Y11" s="14">
        <f t="shared" si="3"/>
        <v>19427</v>
      </c>
      <c r="Z11" s="14">
        <f t="shared" si="3"/>
        <v>18287.3</v>
      </c>
      <c r="AA11" s="14">
        <f t="shared" si="3"/>
        <v>19307.499999999996</v>
      </c>
      <c r="AB11" s="14">
        <f t="shared" si="3"/>
        <v>236166.09999999998</v>
      </c>
      <c r="AC11" s="14">
        <f t="shared" si="1"/>
        <v>18201.199999999953</v>
      </c>
      <c r="AD11" s="14">
        <f t="shared" si="2"/>
        <v>8.3505188220672011</v>
      </c>
      <c r="AE11" s="2"/>
    </row>
    <row r="12" spans="2:31" ht="23.25" customHeight="1">
      <c r="B12" s="15" t="s">
        <v>21</v>
      </c>
      <c r="C12" s="16">
        <f t="shared" ref="C12:AB12" si="4">SUM(C13:C15)</f>
        <v>10929.599999999999</v>
      </c>
      <c r="D12" s="16">
        <f t="shared" si="4"/>
        <v>2645.9999999999995</v>
      </c>
      <c r="E12" s="16">
        <f t="shared" si="4"/>
        <v>2940</v>
      </c>
      <c r="F12" s="16">
        <f t="shared" si="4"/>
        <v>4248.7000000000007</v>
      </c>
      <c r="G12" s="16">
        <f t="shared" si="4"/>
        <v>7320.7999999999993</v>
      </c>
      <c r="H12" s="16">
        <f t="shared" si="4"/>
        <v>4031.8</v>
      </c>
      <c r="I12" s="16">
        <f t="shared" si="4"/>
        <v>3716.7999999999997</v>
      </c>
      <c r="J12" s="16">
        <f t="shared" si="4"/>
        <v>3425.7999999999997</v>
      </c>
      <c r="K12" s="16">
        <f t="shared" si="4"/>
        <v>4323.1000000000004</v>
      </c>
      <c r="L12" s="16">
        <f t="shared" si="4"/>
        <v>4158.3999999999996</v>
      </c>
      <c r="M12" s="16">
        <f t="shared" si="4"/>
        <v>3747.4</v>
      </c>
      <c r="N12" s="16">
        <f t="shared" si="4"/>
        <v>3743.8999999999996</v>
      </c>
      <c r="O12" s="16">
        <f t="shared" si="4"/>
        <v>55232.299999999996</v>
      </c>
      <c r="P12" s="16">
        <f t="shared" si="4"/>
        <v>5008.1000000000004</v>
      </c>
      <c r="Q12" s="16">
        <f t="shared" si="4"/>
        <v>3617.5</v>
      </c>
      <c r="R12" s="16">
        <f t="shared" si="4"/>
        <v>8169</v>
      </c>
      <c r="S12" s="16">
        <f t="shared" si="4"/>
        <v>8271</v>
      </c>
      <c r="T12" s="16">
        <f t="shared" si="4"/>
        <v>4722.1000000000004</v>
      </c>
      <c r="U12" s="16">
        <f t="shared" si="4"/>
        <v>3880.7999999999997</v>
      </c>
      <c r="V12" s="16">
        <f t="shared" si="4"/>
        <v>4670.7000000000007</v>
      </c>
      <c r="W12" s="16">
        <f t="shared" si="4"/>
        <v>3530.7</v>
      </c>
      <c r="X12" s="16">
        <f t="shared" si="4"/>
        <v>3594</v>
      </c>
      <c r="Y12" s="16">
        <f t="shared" si="4"/>
        <v>3951.2</v>
      </c>
      <c r="Z12" s="16">
        <f t="shared" si="4"/>
        <v>5177.4000000000005</v>
      </c>
      <c r="AA12" s="16">
        <f t="shared" si="4"/>
        <v>3942.2</v>
      </c>
      <c r="AB12" s="16">
        <f t="shared" si="4"/>
        <v>58534.700000000012</v>
      </c>
      <c r="AC12" s="16">
        <f t="shared" si="1"/>
        <v>3302.400000000016</v>
      </c>
      <c r="AD12" s="16">
        <f t="shared" si="2"/>
        <v>5.9791100497354197</v>
      </c>
      <c r="AE12" s="2"/>
    </row>
    <row r="13" spans="2:31" ht="18.75" customHeight="1">
      <c r="B13" s="17" t="s">
        <v>22</v>
      </c>
      <c r="C13" s="18">
        <v>1429.8</v>
      </c>
      <c r="D13" s="18">
        <v>1040.3</v>
      </c>
      <c r="E13" s="18">
        <v>992.9</v>
      </c>
      <c r="F13" s="18">
        <v>1157.7</v>
      </c>
      <c r="G13" s="18">
        <v>1050.8</v>
      </c>
      <c r="H13" s="18">
        <v>1087.9000000000001</v>
      </c>
      <c r="I13" s="18">
        <v>991.7</v>
      </c>
      <c r="J13" s="18">
        <v>930.8</v>
      </c>
      <c r="K13" s="18">
        <v>1587.7</v>
      </c>
      <c r="L13" s="18">
        <v>1437.6</v>
      </c>
      <c r="M13" s="18">
        <v>1462.3</v>
      </c>
      <c r="N13" s="18">
        <v>1495.1</v>
      </c>
      <c r="O13" s="19">
        <f>SUM(C13:N13)</f>
        <v>14664.6</v>
      </c>
      <c r="P13" s="18">
        <v>1868.6</v>
      </c>
      <c r="Q13" s="18">
        <v>998.3</v>
      </c>
      <c r="R13" s="18">
        <v>3686.2</v>
      </c>
      <c r="S13" s="18">
        <v>1202</v>
      </c>
      <c r="T13" s="18">
        <v>1230.9000000000001</v>
      </c>
      <c r="U13" s="18">
        <v>1193.5</v>
      </c>
      <c r="V13" s="18">
        <v>1095.2</v>
      </c>
      <c r="W13" s="18">
        <v>1038.5999999999999</v>
      </c>
      <c r="X13" s="18">
        <v>1088.2</v>
      </c>
      <c r="Y13" s="18">
        <v>982.8</v>
      </c>
      <c r="Z13" s="18">
        <v>1036.2</v>
      </c>
      <c r="AA13" s="18">
        <v>1161.2</v>
      </c>
      <c r="AB13" s="19">
        <f>SUM(P13:AA13)</f>
        <v>16581.7</v>
      </c>
      <c r="AC13" s="19">
        <f t="shared" si="1"/>
        <v>1917.1000000000004</v>
      </c>
      <c r="AD13" s="19">
        <f t="shared" si="2"/>
        <v>13.072978465147363</v>
      </c>
      <c r="AE13" s="2"/>
    </row>
    <row r="14" spans="2:31" ht="18.75" customHeight="1">
      <c r="B14" s="17" t="s">
        <v>23</v>
      </c>
      <c r="C14" s="18">
        <v>7016.4</v>
      </c>
      <c r="D14" s="18">
        <v>1086.5999999999999</v>
      </c>
      <c r="E14" s="18">
        <v>1047.2</v>
      </c>
      <c r="F14" s="18">
        <v>1818.6</v>
      </c>
      <c r="G14" s="18">
        <v>5169.3999999999996</v>
      </c>
      <c r="H14" s="18">
        <v>1631.1</v>
      </c>
      <c r="I14" s="18">
        <v>1525</v>
      </c>
      <c r="J14" s="18">
        <v>1671.6</v>
      </c>
      <c r="K14" s="18">
        <v>2396.4</v>
      </c>
      <c r="L14" s="18">
        <v>2338.8000000000002</v>
      </c>
      <c r="M14" s="18">
        <v>1864.8</v>
      </c>
      <c r="N14" s="18">
        <v>1637.1</v>
      </c>
      <c r="O14" s="19">
        <f>SUM(C14:N14)</f>
        <v>29202.999999999996</v>
      </c>
      <c r="P14" s="18">
        <v>1977.6</v>
      </c>
      <c r="Q14" s="18">
        <v>1742.7</v>
      </c>
      <c r="R14" s="18">
        <v>3466.9</v>
      </c>
      <c r="S14" s="18">
        <v>5223.8999999999996</v>
      </c>
      <c r="T14" s="18">
        <v>1879.2</v>
      </c>
      <c r="U14" s="18">
        <v>1803.2</v>
      </c>
      <c r="V14" s="18">
        <v>1987.4</v>
      </c>
      <c r="W14" s="18">
        <v>1536.9</v>
      </c>
      <c r="X14" s="18">
        <v>1580.1</v>
      </c>
      <c r="Y14" s="18">
        <v>1612.4</v>
      </c>
      <c r="Z14" s="18">
        <v>2509.4</v>
      </c>
      <c r="AA14" s="18">
        <v>1679.5</v>
      </c>
      <c r="AB14" s="19">
        <f>SUM(P14:AA14)</f>
        <v>26999.200000000004</v>
      </c>
      <c r="AC14" s="19">
        <f t="shared" si="1"/>
        <v>-2203.799999999992</v>
      </c>
      <c r="AD14" s="19">
        <f t="shared" si="2"/>
        <v>-7.5464849501763256</v>
      </c>
      <c r="AE14" s="2"/>
    </row>
    <row r="15" spans="2:31" ht="18.75" customHeight="1">
      <c r="B15" s="17" t="s">
        <v>24</v>
      </c>
      <c r="C15" s="18">
        <v>2483.4</v>
      </c>
      <c r="D15" s="18">
        <v>519.1</v>
      </c>
      <c r="E15" s="18">
        <v>899.9</v>
      </c>
      <c r="F15" s="18">
        <v>1272.4000000000001</v>
      </c>
      <c r="G15" s="18">
        <v>1100.5999999999999</v>
      </c>
      <c r="H15" s="18">
        <v>1312.8</v>
      </c>
      <c r="I15" s="18">
        <v>1200.0999999999999</v>
      </c>
      <c r="J15" s="18">
        <v>823.4</v>
      </c>
      <c r="K15" s="18">
        <v>339</v>
      </c>
      <c r="L15" s="18">
        <v>382</v>
      </c>
      <c r="M15" s="18">
        <v>420.3</v>
      </c>
      <c r="N15" s="18">
        <v>611.70000000000005</v>
      </c>
      <c r="O15" s="19">
        <f>SUM(C15:N15)</f>
        <v>11364.699999999999</v>
      </c>
      <c r="P15" s="18">
        <v>1161.9000000000001</v>
      </c>
      <c r="Q15" s="18">
        <v>876.5</v>
      </c>
      <c r="R15" s="18">
        <v>1015.9</v>
      </c>
      <c r="S15" s="18">
        <v>1845.1</v>
      </c>
      <c r="T15" s="18">
        <v>1612</v>
      </c>
      <c r="U15" s="18">
        <v>884.1</v>
      </c>
      <c r="V15" s="18">
        <v>1588.1</v>
      </c>
      <c r="W15" s="18">
        <v>955.2</v>
      </c>
      <c r="X15" s="18">
        <v>925.7</v>
      </c>
      <c r="Y15" s="18">
        <v>1356</v>
      </c>
      <c r="Z15" s="18">
        <v>1631.8</v>
      </c>
      <c r="AA15" s="18">
        <v>1101.5</v>
      </c>
      <c r="AB15" s="19">
        <f>SUM(P15:AA15)</f>
        <v>14953.800000000001</v>
      </c>
      <c r="AC15" s="19">
        <f t="shared" si="1"/>
        <v>3589.1000000000022</v>
      </c>
      <c r="AD15" s="19">
        <f t="shared" si="2"/>
        <v>31.581124006792987</v>
      </c>
      <c r="AE15" s="2"/>
    </row>
    <row r="16" spans="2:31" ht="24" customHeight="1">
      <c r="B16" s="15" t="s">
        <v>25</v>
      </c>
      <c r="C16" s="16">
        <f t="shared" ref="C16:N16" si="5">ROUND(SUM(C17:C22),1)</f>
        <v>641.4</v>
      </c>
      <c r="D16" s="16">
        <f t="shared" si="5"/>
        <v>569.29999999999995</v>
      </c>
      <c r="E16" s="16">
        <f t="shared" si="5"/>
        <v>778.9</v>
      </c>
      <c r="F16" s="16">
        <f t="shared" si="5"/>
        <v>619.6</v>
      </c>
      <c r="G16" s="16">
        <f t="shared" si="5"/>
        <v>909.5</v>
      </c>
      <c r="H16" s="16">
        <f t="shared" si="5"/>
        <v>731.5</v>
      </c>
      <c r="I16" s="16">
        <f t="shared" si="5"/>
        <v>806.7</v>
      </c>
      <c r="J16" s="16">
        <f t="shared" si="5"/>
        <v>846.1</v>
      </c>
      <c r="K16" s="16">
        <f t="shared" si="5"/>
        <v>912.8</v>
      </c>
      <c r="L16" s="16">
        <f t="shared" si="5"/>
        <v>1423.2</v>
      </c>
      <c r="M16" s="16">
        <f t="shared" si="5"/>
        <v>1056.5999999999999</v>
      </c>
      <c r="N16" s="16">
        <f t="shared" si="5"/>
        <v>976.2</v>
      </c>
      <c r="O16" s="16">
        <f>SUM(O17:O22)</f>
        <v>10271.799999999999</v>
      </c>
      <c r="P16" s="16">
        <f t="shared" ref="P16:AA16" si="6">ROUND(SUM(P17:P22),1)</f>
        <v>1227.2</v>
      </c>
      <c r="Q16" s="16">
        <f t="shared" si="6"/>
        <v>979.2</v>
      </c>
      <c r="R16" s="16">
        <f t="shared" si="6"/>
        <v>997</v>
      </c>
      <c r="S16" s="16">
        <f t="shared" si="6"/>
        <v>1633.6</v>
      </c>
      <c r="T16" s="16">
        <f t="shared" si="6"/>
        <v>921</v>
      </c>
      <c r="U16" s="16">
        <f t="shared" si="6"/>
        <v>985.1</v>
      </c>
      <c r="V16" s="16">
        <f t="shared" si="6"/>
        <v>943.5</v>
      </c>
      <c r="W16" s="16">
        <f t="shared" si="6"/>
        <v>775.4</v>
      </c>
      <c r="X16" s="16">
        <f t="shared" si="6"/>
        <v>781.8</v>
      </c>
      <c r="Y16" s="16">
        <f t="shared" si="6"/>
        <v>1439.3</v>
      </c>
      <c r="Z16" s="16">
        <f t="shared" si="6"/>
        <v>667</v>
      </c>
      <c r="AA16" s="16">
        <f t="shared" si="6"/>
        <v>801.8</v>
      </c>
      <c r="AB16" s="16">
        <f>SUM(AB17:AB22)</f>
        <v>12151.9</v>
      </c>
      <c r="AC16" s="16">
        <f t="shared" si="1"/>
        <v>1880.1000000000004</v>
      </c>
      <c r="AD16" s="16">
        <f t="shared" si="2"/>
        <v>18.303510582371157</v>
      </c>
      <c r="AE16" s="2"/>
    </row>
    <row r="17" spans="2:31" ht="21" customHeight="1">
      <c r="B17" s="17" t="s">
        <v>26</v>
      </c>
      <c r="C17" s="18">
        <v>167.3</v>
      </c>
      <c r="D17" s="18">
        <v>173.9</v>
      </c>
      <c r="E17" s="18">
        <v>243.5</v>
      </c>
      <c r="F17" s="18">
        <v>211.1</v>
      </c>
      <c r="G17" s="18">
        <v>218.9</v>
      </c>
      <c r="H17" s="18">
        <v>253.8</v>
      </c>
      <c r="I17" s="18">
        <v>221.9</v>
      </c>
      <c r="J17" s="18">
        <v>361</v>
      </c>
      <c r="K17" s="18">
        <v>328.3</v>
      </c>
      <c r="L17" s="18">
        <v>399.8</v>
      </c>
      <c r="M17" s="18">
        <v>397.6</v>
      </c>
      <c r="N17" s="18">
        <v>313.7</v>
      </c>
      <c r="O17" s="19">
        <f t="shared" ref="O17:O22" si="7">SUM(C17:N17)</f>
        <v>3290.8</v>
      </c>
      <c r="P17" s="18">
        <v>508.3</v>
      </c>
      <c r="Q17" s="18">
        <v>254.3</v>
      </c>
      <c r="R17" s="18">
        <v>263.8</v>
      </c>
      <c r="S17" s="18">
        <v>282.60000000000002</v>
      </c>
      <c r="T17" s="18">
        <v>252.7</v>
      </c>
      <c r="U17" s="18">
        <v>312.89999999999998</v>
      </c>
      <c r="V17" s="18">
        <v>278.7</v>
      </c>
      <c r="W17" s="18">
        <v>254</v>
      </c>
      <c r="X17" s="18">
        <v>212.2</v>
      </c>
      <c r="Y17" s="18">
        <v>310.89999999999998</v>
      </c>
      <c r="Z17" s="18">
        <v>220.5</v>
      </c>
      <c r="AA17" s="18">
        <v>253.4</v>
      </c>
      <c r="AB17" s="19">
        <f t="shared" ref="AB17:AB22" si="8">SUM(P17:AA17)</f>
        <v>3404.2999999999997</v>
      </c>
      <c r="AC17" s="19">
        <f t="shared" si="1"/>
        <v>113.49999999999955</v>
      </c>
      <c r="AD17" s="19">
        <f t="shared" si="2"/>
        <v>3.4490093594262654</v>
      </c>
      <c r="AE17" s="2"/>
    </row>
    <row r="18" spans="2:31" ht="18" customHeight="1">
      <c r="B18" s="20" t="s">
        <v>27</v>
      </c>
      <c r="C18" s="18">
        <v>370.5</v>
      </c>
      <c r="D18" s="18">
        <v>297.2</v>
      </c>
      <c r="E18" s="18">
        <v>337.7</v>
      </c>
      <c r="F18" s="18">
        <v>244.7</v>
      </c>
      <c r="G18" s="18">
        <v>180.4</v>
      </c>
      <c r="H18" s="18">
        <v>364.9</v>
      </c>
      <c r="I18" s="18">
        <v>420.1</v>
      </c>
      <c r="J18" s="18">
        <v>353</v>
      </c>
      <c r="K18" s="18">
        <v>347.9</v>
      </c>
      <c r="L18" s="18">
        <v>398</v>
      </c>
      <c r="M18" s="18">
        <v>449.7</v>
      </c>
      <c r="N18" s="18">
        <v>376</v>
      </c>
      <c r="O18" s="19">
        <f t="shared" si="7"/>
        <v>4140.1000000000004</v>
      </c>
      <c r="P18" s="18">
        <v>516.79999999999995</v>
      </c>
      <c r="Q18" s="18">
        <v>491.9</v>
      </c>
      <c r="R18" s="18">
        <v>452</v>
      </c>
      <c r="S18" s="18">
        <v>530.1</v>
      </c>
      <c r="T18" s="18">
        <v>411.8</v>
      </c>
      <c r="U18" s="18">
        <v>449.6</v>
      </c>
      <c r="V18" s="18">
        <v>423.1</v>
      </c>
      <c r="W18" s="18">
        <v>340.8</v>
      </c>
      <c r="X18" s="18">
        <v>296.10000000000002</v>
      </c>
      <c r="Y18" s="18">
        <v>313.89999999999998</v>
      </c>
      <c r="Z18" s="18">
        <v>235.7</v>
      </c>
      <c r="AA18" s="18">
        <v>336</v>
      </c>
      <c r="AB18" s="19">
        <f t="shared" si="8"/>
        <v>4797.7999999999993</v>
      </c>
      <c r="AC18" s="19">
        <f t="shared" si="1"/>
        <v>657.69999999999891</v>
      </c>
      <c r="AD18" s="19">
        <f t="shared" si="2"/>
        <v>15.886089707978041</v>
      </c>
      <c r="AE18" s="2"/>
    </row>
    <row r="19" spans="2:31" ht="18" customHeight="1">
      <c r="B19" s="17" t="s">
        <v>28</v>
      </c>
      <c r="C19" s="18">
        <v>31</v>
      </c>
      <c r="D19" s="18">
        <v>5.7</v>
      </c>
      <c r="E19" s="18">
        <v>9.6</v>
      </c>
      <c r="F19" s="18">
        <v>83.7</v>
      </c>
      <c r="G19" s="18">
        <v>384</v>
      </c>
      <c r="H19" s="18">
        <v>34.5</v>
      </c>
      <c r="I19" s="18">
        <v>56</v>
      </c>
      <c r="J19" s="18">
        <v>33</v>
      </c>
      <c r="K19" s="18">
        <v>50.3</v>
      </c>
      <c r="L19" s="18">
        <v>447.9</v>
      </c>
      <c r="M19" s="18">
        <v>80.400000000000006</v>
      </c>
      <c r="N19" s="18">
        <v>64.7</v>
      </c>
      <c r="O19" s="19">
        <f t="shared" si="7"/>
        <v>1280.8</v>
      </c>
      <c r="P19" s="18">
        <v>56.8</v>
      </c>
      <c r="Q19" s="18">
        <v>40.700000000000003</v>
      </c>
      <c r="R19" s="18">
        <v>59.3</v>
      </c>
      <c r="S19" s="18">
        <v>677.7</v>
      </c>
      <c r="T19" s="18">
        <v>116.3</v>
      </c>
      <c r="U19" s="18">
        <v>75.900000000000006</v>
      </c>
      <c r="V19" s="18">
        <v>117.4</v>
      </c>
      <c r="W19" s="18">
        <v>38.5</v>
      </c>
      <c r="X19" s="18">
        <v>58.4</v>
      </c>
      <c r="Y19" s="18">
        <v>631.4</v>
      </c>
      <c r="Z19" s="18">
        <v>75.5</v>
      </c>
      <c r="AA19" s="18">
        <v>67.8</v>
      </c>
      <c r="AB19" s="19">
        <f t="shared" si="8"/>
        <v>2015.7</v>
      </c>
      <c r="AC19" s="19">
        <f t="shared" si="1"/>
        <v>734.90000000000009</v>
      </c>
      <c r="AD19" s="19">
        <f t="shared" si="2"/>
        <v>57.37820112429732</v>
      </c>
      <c r="AE19" s="2"/>
    </row>
    <row r="20" spans="2:31" ht="15" customHeight="1">
      <c r="B20" s="17" t="s">
        <v>29</v>
      </c>
      <c r="C20" s="18">
        <v>20.3</v>
      </c>
      <c r="D20" s="18">
        <v>18.2</v>
      </c>
      <c r="E20" s="18">
        <v>15.9</v>
      </c>
      <c r="F20" s="18">
        <v>13.7</v>
      </c>
      <c r="G20" s="18">
        <v>20.9</v>
      </c>
      <c r="H20" s="18">
        <v>18.899999999999999</v>
      </c>
      <c r="I20" s="18">
        <v>20.2</v>
      </c>
      <c r="J20" s="18">
        <v>25.3</v>
      </c>
      <c r="K20" s="18">
        <v>22.2</v>
      </c>
      <c r="L20" s="18">
        <v>26.4</v>
      </c>
      <c r="M20" s="18">
        <v>22.9</v>
      </c>
      <c r="N20" s="18">
        <v>26.5</v>
      </c>
      <c r="O20" s="19">
        <f t="shared" si="7"/>
        <v>251.4</v>
      </c>
      <c r="P20" s="18">
        <v>38</v>
      </c>
      <c r="Q20" s="18">
        <v>30.6</v>
      </c>
      <c r="R20" s="18">
        <v>28.6</v>
      </c>
      <c r="S20" s="18">
        <v>32</v>
      </c>
      <c r="T20" s="18">
        <v>28.7</v>
      </c>
      <c r="U20" s="18">
        <v>31.9</v>
      </c>
      <c r="V20" s="18">
        <v>34.700000000000003</v>
      </c>
      <c r="W20" s="18">
        <v>28.9</v>
      </c>
      <c r="X20" s="18">
        <v>29.9</v>
      </c>
      <c r="Y20" s="18">
        <v>37.1</v>
      </c>
      <c r="Z20" s="18">
        <v>32.6</v>
      </c>
      <c r="AA20" s="18">
        <v>32.6</v>
      </c>
      <c r="AB20" s="19">
        <f t="shared" si="8"/>
        <v>385.60000000000008</v>
      </c>
      <c r="AC20" s="19">
        <f t="shared" si="1"/>
        <v>134.20000000000007</v>
      </c>
      <c r="AD20" s="19">
        <f t="shared" si="2"/>
        <v>53.381066030230741</v>
      </c>
      <c r="AE20" s="2"/>
    </row>
    <row r="21" spans="2:31" ht="15" customHeight="1">
      <c r="B21" s="17" t="s">
        <v>30</v>
      </c>
      <c r="C21" s="18">
        <v>23</v>
      </c>
      <c r="D21" s="18">
        <v>42.7</v>
      </c>
      <c r="E21" s="18">
        <v>117.5</v>
      </c>
      <c r="F21" s="18">
        <v>27.1</v>
      </c>
      <c r="G21" s="18">
        <v>37</v>
      </c>
      <c r="H21" s="18">
        <v>20</v>
      </c>
      <c r="I21" s="18">
        <v>19.7</v>
      </c>
      <c r="J21" s="18">
        <v>31.2</v>
      </c>
      <c r="K21" s="18">
        <v>103.8</v>
      </c>
      <c r="L21" s="18">
        <v>41.1</v>
      </c>
      <c r="M21" s="18">
        <v>28.1</v>
      </c>
      <c r="N21" s="18">
        <v>102.7</v>
      </c>
      <c r="O21" s="19">
        <f t="shared" si="7"/>
        <v>593.9</v>
      </c>
      <c r="P21" s="18">
        <v>34.6</v>
      </c>
      <c r="Q21" s="18">
        <v>46.5</v>
      </c>
      <c r="R21" s="18">
        <v>124.1</v>
      </c>
      <c r="S21" s="18">
        <v>37.4</v>
      </c>
      <c r="T21" s="18">
        <v>32.4</v>
      </c>
      <c r="U21" s="18">
        <v>38.6</v>
      </c>
      <c r="V21" s="18">
        <v>28.7</v>
      </c>
      <c r="W21" s="18">
        <v>30.7</v>
      </c>
      <c r="X21" s="18">
        <v>103.4</v>
      </c>
      <c r="Y21" s="18">
        <v>29.5</v>
      </c>
      <c r="Z21" s="18">
        <v>22.1</v>
      </c>
      <c r="AA21" s="18">
        <v>23.6</v>
      </c>
      <c r="AB21" s="19">
        <f t="shared" si="8"/>
        <v>551.6</v>
      </c>
      <c r="AC21" s="19">
        <f t="shared" si="1"/>
        <v>-42.299999999999955</v>
      </c>
      <c r="AD21" s="19">
        <f t="shared" si="2"/>
        <v>-7.1224111803333825</v>
      </c>
      <c r="AE21" s="2"/>
    </row>
    <row r="22" spans="2:31" ht="15" customHeight="1">
      <c r="B22" s="17" t="s">
        <v>31</v>
      </c>
      <c r="C22" s="18">
        <v>29.3</v>
      </c>
      <c r="D22" s="18">
        <v>31.6</v>
      </c>
      <c r="E22" s="18">
        <v>54.7</v>
      </c>
      <c r="F22" s="18">
        <v>39.299999999999997</v>
      </c>
      <c r="G22" s="18">
        <v>68.3</v>
      </c>
      <c r="H22" s="18">
        <v>39.4</v>
      </c>
      <c r="I22" s="18">
        <v>68.8</v>
      </c>
      <c r="J22" s="18">
        <v>42.6</v>
      </c>
      <c r="K22" s="18">
        <v>60.3</v>
      </c>
      <c r="L22" s="18">
        <v>110</v>
      </c>
      <c r="M22" s="18">
        <v>77.900000000000006</v>
      </c>
      <c r="N22" s="18">
        <v>92.6</v>
      </c>
      <c r="O22" s="19">
        <f t="shared" si="7"/>
        <v>714.8</v>
      </c>
      <c r="P22" s="18">
        <v>72.7</v>
      </c>
      <c r="Q22" s="18">
        <v>115.2</v>
      </c>
      <c r="R22" s="18">
        <v>69.2</v>
      </c>
      <c r="S22" s="18">
        <v>73.8</v>
      </c>
      <c r="T22" s="18">
        <v>79.099999999999994</v>
      </c>
      <c r="U22" s="18">
        <v>76.2</v>
      </c>
      <c r="V22" s="18">
        <v>60.9</v>
      </c>
      <c r="W22" s="18">
        <v>82.5</v>
      </c>
      <c r="X22" s="18">
        <v>81.8</v>
      </c>
      <c r="Y22" s="18">
        <v>116.5</v>
      </c>
      <c r="Z22" s="18">
        <v>80.599999999999994</v>
      </c>
      <c r="AA22" s="18">
        <v>88.4</v>
      </c>
      <c r="AB22" s="19">
        <f t="shared" si="8"/>
        <v>996.9</v>
      </c>
      <c r="AC22" s="19">
        <f t="shared" si="1"/>
        <v>282.10000000000002</v>
      </c>
      <c r="AD22" s="19">
        <f t="shared" si="2"/>
        <v>39.465584778959155</v>
      </c>
      <c r="AE22" s="2"/>
    </row>
    <row r="23" spans="2:31" ht="23.25" customHeight="1">
      <c r="B23" s="15" t="s">
        <v>32</v>
      </c>
      <c r="C23" s="16">
        <f t="shared" ref="C23:N23" si="9">ROUND(+C24+C27+C33+C38,1)</f>
        <v>9888.9</v>
      </c>
      <c r="D23" s="16">
        <f t="shared" si="9"/>
        <v>9193.7000000000007</v>
      </c>
      <c r="E23" s="16">
        <f t="shared" si="9"/>
        <v>10306.200000000001</v>
      </c>
      <c r="F23" s="16">
        <f t="shared" si="9"/>
        <v>9758.7999999999993</v>
      </c>
      <c r="G23" s="16">
        <f t="shared" si="9"/>
        <v>11157</v>
      </c>
      <c r="H23" s="16">
        <f t="shared" si="9"/>
        <v>10812.6</v>
      </c>
      <c r="I23" s="16">
        <f t="shared" si="9"/>
        <v>10544.2</v>
      </c>
      <c r="J23" s="16">
        <f t="shared" si="9"/>
        <v>11214.4</v>
      </c>
      <c r="K23" s="16">
        <f t="shared" si="9"/>
        <v>10300.9</v>
      </c>
      <c r="L23" s="16">
        <f t="shared" si="9"/>
        <v>11435.5</v>
      </c>
      <c r="M23" s="16">
        <f t="shared" si="9"/>
        <v>11424.7</v>
      </c>
      <c r="N23" s="16">
        <f t="shared" si="9"/>
        <v>12170</v>
      </c>
      <c r="O23" s="16">
        <f>+O24+O27+O33+O38</f>
        <v>128206.9</v>
      </c>
      <c r="P23" s="16">
        <f t="shared" ref="P23:AA23" si="10">ROUND(+P24+P27+P33+P38,1)</f>
        <v>11989.8</v>
      </c>
      <c r="Q23" s="16">
        <f t="shared" si="10"/>
        <v>10848.3</v>
      </c>
      <c r="R23" s="16">
        <f t="shared" si="10"/>
        <v>11730.2</v>
      </c>
      <c r="S23" s="16">
        <f t="shared" si="10"/>
        <v>11779.7</v>
      </c>
      <c r="T23" s="16">
        <f t="shared" si="10"/>
        <v>12031.7</v>
      </c>
      <c r="U23" s="16">
        <f t="shared" si="10"/>
        <v>12151.1</v>
      </c>
      <c r="V23" s="16">
        <f t="shared" si="10"/>
        <v>11531.1</v>
      </c>
      <c r="W23" s="16">
        <f t="shared" si="10"/>
        <v>11964</v>
      </c>
      <c r="X23" s="16">
        <f t="shared" si="10"/>
        <v>11439.1</v>
      </c>
      <c r="Y23" s="16">
        <f t="shared" si="10"/>
        <v>11851.3</v>
      </c>
      <c r="Z23" s="16">
        <f t="shared" si="10"/>
        <v>10472.799999999999</v>
      </c>
      <c r="AA23" s="16">
        <f t="shared" si="10"/>
        <v>11977.6</v>
      </c>
      <c r="AB23" s="16">
        <f>+AB24+AB27+AB33+AB38</f>
        <v>139766.69999999998</v>
      </c>
      <c r="AC23" s="16">
        <f t="shared" si="1"/>
        <v>11559.799999999988</v>
      </c>
      <c r="AD23" s="16">
        <f t="shared" si="2"/>
        <v>9.0165193917019977</v>
      </c>
      <c r="AE23" s="2"/>
    </row>
    <row r="24" spans="2:31" ht="21" customHeight="1">
      <c r="B24" s="17" t="s">
        <v>33</v>
      </c>
      <c r="C24" s="18">
        <f t="shared" ref="C24:AB24" si="11">SUM(C25:C26)</f>
        <v>5102.2</v>
      </c>
      <c r="D24" s="18">
        <f t="shared" si="11"/>
        <v>5148.5</v>
      </c>
      <c r="E24" s="18">
        <f t="shared" si="11"/>
        <v>5349.4</v>
      </c>
      <c r="F24" s="18">
        <f t="shared" si="11"/>
        <v>5312.3</v>
      </c>
      <c r="G24" s="18">
        <f t="shared" si="11"/>
        <v>5771.3</v>
      </c>
      <c r="H24" s="18">
        <f t="shared" si="11"/>
        <v>5278.9</v>
      </c>
      <c r="I24" s="18">
        <f t="shared" si="11"/>
        <v>5600.2999999999993</v>
      </c>
      <c r="J24" s="18">
        <f t="shared" si="11"/>
        <v>5891.7</v>
      </c>
      <c r="K24" s="18">
        <f t="shared" si="11"/>
        <v>5414.5</v>
      </c>
      <c r="L24" s="18">
        <f t="shared" si="11"/>
        <v>5900</v>
      </c>
      <c r="M24" s="18">
        <f t="shared" si="11"/>
        <v>6067.4</v>
      </c>
      <c r="N24" s="18">
        <f t="shared" si="11"/>
        <v>6145.3</v>
      </c>
      <c r="O24" s="18">
        <f t="shared" si="11"/>
        <v>66981.799999999988</v>
      </c>
      <c r="P24" s="18">
        <f t="shared" si="11"/>
        <v>6588.6</v>
      </c>
      <c r="Q24" s="18">
        <f t="shared" si="11"/>
        <v>5721.8</v>
      </c>
      <c r="R24" s="18">
        <f t="shared" si="11"/>
        <v>6331.5</v>
      </c>
      <c r="S24" s="18">
        <f t="shared" si="11"/>
        <v>6376.2000000000007</v>
      </c>
      <c r="T24" s="18">
        <f t="shared" si="11"/>
        <v>6573.7</v>
      </c>
      <c r="U24" s="18">
        <f t="shared" si="11"/>
        <v>6519.1</v>
      </c>
      <c r="V24" s="18">
        <f t="shared" si="11"/>
        <v>6308.4</v>
      </c>
      <c r="W24" s="18">
        <f t="shared" si="11"/>
        <v>6273.9</v>
      </c>
      <c r="X24" s="18">
        <f t="shared" si="11"/>
        <v>5851</v>
      </c>
      <c r="Y24" s="18">
        <f t="shared" si="11"/>
        <v>5829.3</v>
      </c>
      <c r="Z24" s="18">
        <f t="shared" si="11"/>
        <v>5653</v>
      </c>
      <c r="AA24" s="18">
        <f t="shared" si="11"/>
        <v>6292.9</v>
      </c>
      <c r="AB24" s="18">
        <f t="shared" si="11"/>
        <v>74319.399999999994</v>
      </c>
      <c r="AC24" s="18">
        <f t="shared" si="1"/>
        <v>7337.6000000000058</v>
      </c>
      <c r="AD24" s="18">
        <f t="shared" si="2"/>
        <v>10.954617522968936</v>
      </c>
      <c r="AE24" s="2"/>
    </row>
    <row r="25" spans="2:31" ht="17.25" customHeight="1">
      <c r="B25" s="21" t="s">
        <v>34</v>
      </c>
      <c r="C25" s="18">
        <v>3012.1</v>
      </c>
      <c r="D25" s="18">
        <v>3113.2</v>
      </c>
      <c r="E25" s="18">
        <v>3007.9</v>
      </c>
      <c r="F25" s="18">
        <v>3148.3</v>
      </c>
      <c r="G25" s="18">
        <v>2890.3</v>
      </c>
      <c r="H25" s="18">
        <v>2924.6</v>
      </c>
      <c r="I25" s="18">
        <v>2817.2</v>
      </c>
      <c r="J25" s="18">
        <v>2953.5</v>
      </c>
      <c r="K25" s="18">
        <v>2997.1</v>
      </c>
      <c r="L25" s="18">
        <v>2833.6</v>
      </c>
      <c r="M25" s="18">
        <v>2955.3</v>
      </c>
      <c r="N25" s="18">
        <v>3428.4</v>
      </c>
      <c r="O25" s="19">
        <f>SUM(C25:N25)</f>
        <v>36081.499999999993</v>
      </c>
      <c r="P25" s="18">
        <v>3774.6</v>
      </c>
      <c r="Q25" s="18">
        <v>3143.9</v>
      </c>
      <c r="R25" s="18">
        <v>3450.8</v>
      </c>
      <c r="S25" s="18">
        <v>3447.9</v>
      </c>
      <c r="T25" s="18">
        <v>3594.2</v>
      </c>
      <c r="U25" s="18">
        <v>3450.7</v>
      </c>
      <c r="V25" s="18">
        <v>3242.5</v>
      </c>
      <c r="W25" s="18">
        <v>3502.1</v>
      </c>
      <c r="X25" s="18">
        <v>3291.6</v>
      </c>
      <c r="Y25" s="18">
        <v>3018.5</v>
      </c>
      <c r="Z25" s="18">
        <v>3141.5</v>
      </c>
      <c r="AA25" s="18">
        <v>3157.7</v>
      </c>
      <c r="AB25" s="19">
        <f>SUM(P25:AA25)</f>
        <v>40215.999999999993</v>
      </c>
      <c r="AC25" s="19">
        <f t="shared" si="1"/>
        <v>4134.5</v>
      </c>
      <c r="AD25" s="19">
        <f t="shared" si="2"/>
        <v>11.458780815653453</v>
      </c>
      <c r="AE25" s="2"/>
    </row>
    <row r="26" spans="2:31" ht="18" customHeight="1">
      <c r="B26" s="21" t="s">
        <v>35</v>
      </c>
      <c r="C26" s="18">
        <v>2090.1</v>
      </c>
      <c r="D26" s="18">
        <v>2035.3</v>
      </c>
      <c r="E26" s="18">
        <v>2341.5</v>
      </c>
      <c r="F26" s="18">
        <v>2164</v>
      </c>
      <c r="G26" s="18">
        <v>2881</v>
      </c>
      <c r="H26" s="18">
        <v>2354.3000000000002</v>
      </c>
      <c r="I26" s="18">
        <v>2783.1</v>
      </c>
      <c r="J26" s="18">
        <v>2938.2</v>
      </c>
      <c r="K26" s="18">
        <v>2417.4</v>
      </c>
      <c r="L26" s="18">
        <v>3066.4</v>
      </c>
      <c r="M26" s="18">
        <v>3112.1</v>
      </c>
      <c r="N26" s="18">
        <v>2716.9</v>
      </c>
      <c r="O26" s="19">
        <f>SUM(C26:N26)</f>
        <v>30900.300000000003</v>
      </c>
      <c r="P26" s="18">
        <v>2814</v>
      </c>
      <c r="Q26" s="18">
        <v>2577.9</v>
      </c>
      <c r="R26" s="18">
        <v>2880.7</v>
      </c>
      <c r="S26" s="18">
        <v>2928.3</v>
      </c>
      <c r="T26" s="18">
        <v>2979.5</v>
      </c>
      <c r="U26" s="18">
        <v>3068.4</v>
      </c>
      <c r="V26" s="18">
        <v>3065.9</v>
      </c>
      <c r="W26" s="18">
        <v>2771.8</v>
      </c>
      <c r="X26" s="18">
        <v>2559.4</v>
      </c>
      <c r="Y26" s="18">
        <v>2810.8</v>
      </c>
      <c r="Z26" s="18">
        <v>2511.5</v>
      </c>
      <c r="AA26" s="18">
        <v>3135.2</v>
      </c>
      <c r="AB26" s="19">
        <f>SUM(P26:AA26)</f>
        <v>34103.4</v>
      </c>
      <c r="AC26" s="19">
        <f t="shared" si="1"/>
        <v>3203.0999999999985</v>
      </c>
      <c r="AD26" s="19">
        <f t="shared" si="2"/>
        <v>10.365918777487591</v>
      </c>
      <c r="AE26" s="2"/>
    </row>
    <row r="27" spans="2:31" ht="23.25" customHeight="1">
      <c r="B27" s="17" t="s">
        <v>36</v>
      </c>
      <c r="C27" s="18">
        <f t="shared" ref="C27:N27" si="12">ROUND(SUM(C28:C32),1)</f>
        <v>3919.4</v>
      </c>
      <c r="D27" s="18">
        <f t="shared" si="12"/>
        <v>3200.6</v>
      </c>
      <c r="E27" s="18">
        <f t="shared" si="12"/>
        <v>3933.4</v>
      </c>
      <c r="F27" s="18">
        <f t="shared" si="12"/>
        <v>3426.4</v>
      </c>
      <c r="G27" s="18">
        <f t="shared" si="12"/>
        <v>3917.5</v>
      </c>
      <c r="H27" s="18">
        <f t="shared" si="12"/>
        <v>4350.3</v>
      </c>
      <c r="I27" s="18">
        <f t="shared" si="12"/>
        <v>3686.6</v>
      </c>
      <c r="J27" s="18">
        <f t="shared" si="12"/>
        <v>4265.6000000000004</v>
      </c>
      <c r="K27" s="18">
        <f t="shared" si="12"/>
        <v>3873.6</v>
      </c>
      <c r="L27" s="18">
        <f t="shared" si="12"/>
        <v>4105.7</v>
      </c>
      <c r="M27" s="18">
        <f t="shared" si="12"/>
        <v>3986.1</v>
      </c>
      <c r="N27" s="18">
        <f t="shared" si="12"/>
        <v>4849.3999999999996</v>
      </c>
      <c r="O27" s="18">
        <f>SUM(O28:O32)</f>
        <v>47514.6</v>
      </c>
      <c r="P27" s="18">
        <f t="shared" ref="P27:AA27" si="13">ROUND(SUM(P28:P32),1)</f>
        <v>4355.3</v>
      </c>
      <c r="Q27" s="18">
        <f t="shared" si="13"/>
        <v>4078.6</v>
      </c>
      <c r="R27" s="18">
        <f t="shared" si="13"/>
        <v>4310.8</v>
      </c>
      <c r="S27" s="18">
        <f t="shared" si="13"/>
        <v>4360.6000000000004</v>
      </c>
      <c r="T27" s="18">
        <f t="shared" si="13"/>
        <v>4396.1000000000004</v>
      </c>
      <c r="U27" s="18">
        <f t="shared" si="13"/>
        <v>4558.1000000000004</v>
      </c>
      <c r="V27" s="18">
        <f t="shared" si="13"/>
        <v>4178</v>
      </c>
      <c r="W27" s="18">
        <f t="shared" si="13"/>
        <v>4622.1000000000004</v>
      </c>
      <c r="X27" s="18">
        <f t="shared" si="13"/>
        <v>4373</v>
      </c>
      <c r="Y27" s="18">
        <f t="shared" si="13"/>
        <v>4807.5</v>
      </c>
      <c r="Z27" s="18">
        <f t="shared" si="13"/>
        <v>3737</v>
      </c>
      <c r="AA27" s="18">
        <f t="shared" si="13"/>
        <v>4231.7</v>
      </c>
      <c r="AB27" s="18">
        <f>SUM(AB28:AB32)</f>
        <v>52008.799999999996</v>
      </c>
      <c r="AC27" s="18">
        <f t="shared" si="1"/>
        <v>4494.1999999999971</v>
      </c>
      <c r="AD27" s="18">
        <f t="shared" si="2"/>
        <v>9.4585664195847112</v>
      </c>
      <c r="AE27" s="2"/>
    </row>
    <row r="28" spans="2:31" ht="18.75" customHeight="1">
      <c r="B28" s="21" t="s">
        <v>37</v>
      </c>
      <c r="C28" s="18">
        <v>1291.3</v>
      </c>
      <c r="D28" s="18">
        <v>704.3</v>
      </c>
      <c r="E28" s="18">
        <v>945.7</v>
      </c>
      <c r="F28" s="18">
        <v>1177.5999999999999</v>
      </c>
      <c r="G28" s="18">
        <v>985.3</v>
      </c>
      <c r="H28" s="18">
        <v>1107.9000000000001</v>
      </c>
      <c r="I28" s="18">
        <v>886.9</v>
      </c>
      <c r="J28" s="18">
        <v>1282</v>
      </c>
      <c r="K28" s="18">
        <v>1121.2</v>
      </c>
      <c r="L28" s="18">
        <v>983.2</v>
      </c>
      <c r="M28" s="18">
        <v>1148.5</v>
      </c>
      <c r="N28" s="18">
        <v>1466.9</v>
      </c>
      <c r="O28" s="19">
        <f>SUM(C28:N28)</f>
        <v>13100.800000000001</v>
      </c>
      <c r="P28" s="18">
        <v>1349.3</v>
      </c>
      <c r="Q28" s="18">
        <v>784.6</v>
      </c>
      <c r="R28" s="18">
        <v>1030.3</v>
      </c>
      <c r="S28" s="18">
        <v>1246</v>
      </c>
      <c r="T28" s="18">
        <v>1103.8</v>
      </c>
      <c r="U28" s="18">
        <v>1237.9000000000001</v>
      </c>
      <c r="V28" s="18">
        <v>964.3</v>
      </c>
      <c r="W28" s="18">
        <v>1192.5999999999999</v>
      </c>
      <c r="X28" s="18">
        <v>1020</v>
      </c>
      <c r="Y28" s="18">
        <v>975.3</v>
      </c>
      <c r="Z28" s="18">
        <v>1167.0999999999999</v>
      </c>
      <c r="AA28" s="18">
        <v>958.4</v>
      </c>
      <c r="AB28" s="19">
        <f t="shared" ref="AB28:AB37" si="14">SUM(P28:AA28)</f>
        <v>13029.599999999999</v>
      </c>
      <c r="AC28" s="19">
        <f t="shared" si="1"/>
        <v>-71.200000000002547</v>
      </c>
      <c r="AD28" s="19">
        <f t="shared" si="2"/>
        <v>-0.54347826086958462</v>
      </c>
      <c r="AE28" s="2"/>
    </row>
    <row r="29" spans="2:31" ht="15" customHeight="1">
      <c r="B29" s="21" t="s">
        <v>38</v>
      </c>
      <c r="C29" s="18">
        <v>551.29999999999995</v>
      </c>
      <c r="D29" s="18">
        <v>37.799999999999997</v>
      </c>
      <c r="E29" s="18">
        <v>210.5</v>
      </c>
      <c r="F29" s="18">
        <v>256.10000000000002</v>
      </c>
      <c r="G29" s="18">
        <v>155.4</v>
      </c>
      <c r="H29" s="18">
        <v>240.7</v>
      </c>
      <c r="I29" s="18">
        <v>358.4</v>
      </c>
      <c r="J29" s="18">
        <v>164.1</v>
      </c>
      <c r="K29" s="18">
        <v>322.5</v>
      </c>
      <c r="L29" s="18">
        <v>291.60000000000002</v>
      </c>
      <c r="M29" s="18">
        <v>327.60000000000002</v>
      </c>
      <c r="N29" s="18">
        <v>367.1</v>
      </c>
      <c r="O29" s="19">
        <f>SUM(C29:N29)</f>
        <v>3283.0999999999995</v>
      </c>
      <c r="P29" s="18">
        <v>435.4</v>
      </c>
      <c r="Q29" s="18">
        <v>276</v>
      </c>
      <c r="R29" s="18">
        <v>259.10000000000002</v>
      </c>
      <c r="S29" s="18">
        <v>320.2</v>
      </c>
      <c r="T29" s="18">
        <v>325.2</v>
      </c>
      <c r="U29" s="18">
        <v>333.3</v>
      </c>
      <c r="V29" s="18">
        <v>447</v>
      </c>
      <c r="W29" s="18">
        <v>266.10000000000002</v>
      </c>
      <c r="X29" s="18">
        <v>315.89999999999998</v>
      </c>
      <c r="Y29" s="18">
        <v>297.5</v>
      </c>
      <c r="Z29" s="18">
        <v>308</v>
      </c>
      <c r="AA29" s="18">
        <v>595.9</v>
      </c>
      <c r="AB29" s="19">
        <f t="shared" si="14"/>
        <v>4179.5999999999995</v>
      </c>
      <c r="AC29" s="19">
        <f t="shared" si="1"/>
        <v>896.5</v>
      </c>
      <c r="AD29" s="19">
        <f t="shared" si="2"/>
        <v>27.306509092016697</v>
      </c>
      <c r="AE29" s="2"/>
    </row>
    <row r="30" spans="2:31" ht="15" customHeight="1">
      <c r="B30" s="21" t="s">
        <v>39</v>
      </c>
      <c r="C30" s="18">
        <v>1224.9000000000001</v>
      </c>
      <c r="D30" s="18">
        <v>1558.8</v>
      </c>
      <c r="E30" s="18">
        <v>1700.6</v>
      </c>
      <c r="F30" s="18">
        <v>1062.3</v>
      </c>
      <c r="G30" s="18">
        <v>1681.6</v>
      </c>
      <c r="H30" s="18">
        <v>1715</v>
      </c>
      <c r="I30" s="18">
        <v>1286.5</v>
      </c>
      <c r="J30" s="18">
        <v>1540</v>
      </c>
      <c r="K30" s="18">
        <v>1421</v>
      </c>
      <c r="L30" s="18">
        <v>1735.3</v>
      </c>
      <c r="M30" s="18">
        <v>1205.4000000000001</v>
      </c>
      <c r="N30" s="18">
        <v>1706.8</v>
      </c>
      <c r="O30" s="19">
        <f>SUM(C30:N30)</f>
        <v>17838.199999999997</v>
      </c>
      <c r="P30" s="18">
        <v>1346.5</v>
      </c>
      <c r="Q30" s="18">
        <v>1534.1</v>
      </c>
      <c r="R30" s="18">
        <v>1704.3</v>
      </c>
      <c r="S30" s="18">
        <v>1371</v>
      </c>
      <c r="T30" s="18">
        <v>1283.2</v>
      </c>
      <c r="U30" s="18">
        <v>1602.3</v>
      </c>
      <c r="V30" s="18">
        <v>1204.2</v>
      </c>
      <c r="W30" s="18">
        <v>1311.2</v>
      </c>
      <c r="X30" s="18">
        <v>1585.2</v>
      </c>
      <c r="Y30" s="18">
        <v>2041.6</v>
      </c>
      <c r="Z30" s="18">
        <v>1297</v>
      </c>
      <c r="AA30" s="18">
        <v>1634.4</v>
      </c>
      <c r="AB30" s="19">
        <f t="shared" si="14"/>
        <v>17915.000000000004</v>
      </c>
      <c r="AC30" s="19">
        <f t="shared" si="1"/>
        <v>76.800000000006548</v>
      </c>
      <c r="AD30" s="19">
        <f t="shared" si="2"/>
        <v>0.43053671334555377</v>
      </c>
      <c r="AE30" s="2"/>
    </row>
    <row r="31" spans="2:31" ht="15" customHeight="1">
      <c r="B31" s="21" t="s">
        <v>40</v>
      </c>
      <c r="C31" s="18">
        <v>774.6</v>
      </c>
      <c r="D31" s="18">
        <v>812.1</v>
      </c>
      <c r="E31" s="18">
        <v>1016.6</v>
      </c>
      <c r="F31" s="18">
        <v>872</v>
      </c>
      <c r="G31" s="18">
        <v>937.1</v>
      </c>
      <c r="H31" s="18">
        <v>1085.9000000000001</v>
      </c>
      <c r="I31" s="18">
        <v>1070.5</v>
      </c>
      <c r="J31" s="18">
        <v>1172.7</v>
      </c>
      <c r="K31" s="18">
        <v>942.4</v>
      </c>
      <c r="L31" s="18">
        <v>1018.1</v>
      </c>
      <c r="M31" s="18">
        <v>1213.5</v>
      </c>
      <c r="N31" s="18">
        <v>1231.5999999999999</v>
      </c>
      <c r="O31" s="19">
        <f>SUM(C31:N31)</f>
        <v>12147.100000000002</v>
      </c>
      <c r="P31" s="18">
        <v>1161.7</v>
      </c>
      <c r="Q31" s="18">
        <v>1421.4</v>
      </c>
      <c r="R31" s="18">
        <v>1251.5999999999999</v>
      </c>
      <c r="S31" s="18">
        <v>1355.8</v>
      </c>
      <c r="T31" s="18">
        <v>1609.2</v>
      </c>
      <c r="U31" s="18">
        <v>1312.8</v>
      </c>
      <c r="V31" s="18">
        <v>1496.6</v>
      </c>
      <c r="W31" s="18">
        <v>1768.9</v>
      </c>
      <c r="X31" s="18">
        <v>1388</v>
      </c>
      <c r="Y31" s="18">
        <v>1386.5</v>
      </c>
      <c r="Z31" s="18">
        <v>887.6</v>
      </c>
      <c r="AA31" s="18">
        <v>950.1</v>
      </c>
      <c r="AB31" s="19">
        <f t="shared" si="14"/>
        <v>15990.2</v>
      </c>
      <c r="AC31" s="19">
        <f t="shared" si="1"/>
        <v>3843.0999999999985</v>
      </c>
      <c r="AD31" s="19">
        <f t="shared" si="2"/>
        <v>31.638004132673625</v>
      </c>
      <c r="AE31" s="2"/>
    </row>
    <row r="32" spans="2:31" ht="15" customHeight="1">
      <c r="B32" s="21" t="s">
        <v>31</v>
      </c>
      <c r="C32" s="18">
        <v>77.3</v>
      </c>
      <c r="D32" s="18">
        <v>87.6</v>
      </c>
      <c r="E32" s="18">
        <v>60</v>
      </c>
      <c r="F32" s="18">
        <v>58.4</v>
      </c>
      <c r="G32" s="18">
        <v>158.1</v>
      </c>
      <c r="H32" s="18">
        <v>200.8</v>
      </c>
      <c r="I32" s="18">
        <v>84.3</v>
      </c>
      <c r="J32" s="18">
        <v>106.8</v>
      </c>
      <c r="K32" s="18">
        <v>66.5</v>
      </c>
      <c r="L32" s="18">
        <v>77.5</v>
      </c>
      <c r="M32" s="18">
        <v>91.1</v>
      </c>
      <c r="N32" s="18">
        <v>77</v>
      </c>
      <c r="O32" s="19">
        <f>SUM(C32:N32)</f>
        <v>1145.3999999999999</v>
      </c>
      <c r="P32" s="18">
        <v>62.4</v>
      </c>
      <c r="Q32" s="18">
        <v>62.5</v>
      </c>
      <c r="R32" s="18">
        <v>65.5</v>
      </c>
      <c r="S32" s="18">
        <v>67.599999999999994</v>
      </c>
      <c r="T32" s="18">
        <v>74.7</v>
      </c>
      <c r="U32" s="18">
        <v>71.8</v>
      </c>
      <c r="V32" s="18">
        <v>65.900000000000006</v>
      </c>
      <c r="W32" s="18">
        <v>83.3</v>
      </c>
      <c r="X32" s="18">
        <v>63.9</v>
      </c>
      <c r="Y32" s="18">
        <v>106.6</v>
      </c>
      <c r="Z32" s="18">
        <v>77.3</v>
      </c>
      <c r="AA32" s="18">
        <v>92.9</v>
      </c>
      <c r="AB32" s="19">
        <f t="shared" si="14"/>
        <v>894.39999999999986</v>
      </c>
      <c r="AC32" s="19">
        <f t="shared" si="1"/>
        <v>-251</v>
      </c>
      <c r="AD32" s="19">
        <f t="shared" si="2"/>
        <v>-21.913741924218616</v>
      </c>
      <c r="AE32" s="2"/>
    </row>
    <row r="33" spans="2:31" ht="19.5" customHeight="1">
      <c r="B33" s="17" t="s">
        <v>41</v>
      </c>
      <c r="C33" s="18">
        <f t="shared" ref="C33:AA33" si="15">SUM(C34:C37)</f>
        <v>588.1</v>
      </c>
      <c r="D33" s="18">
        <f t="shared" si="15"/>
        <v>626.6</v>
      </c>
      <c r="E33" s="18">
        <f t="shared" si="15"/>
        <v>692.40000000000009</v>
      </c>
      <c r="F33" s="18">
        <f t="shared" si="15"/>
        <v>689</v>
      </c>
      <c r="G33" s="18">
        <f t="shared" si="15"/>
        <v>903.30000000000007</v>
      </c>
      <c r="H33" s="18">
        <f t="shared" si="15"/>
        <v>878.90000000000009</v>
      </c>
      <c r="I33" s="18">
        <f t="shared" si="15"/>
        <v>904.3</v>
      </c>
      <c r="J33" s="18">
        <f t="shared" si="15"/>
        <v>842.8</v>
      </c>
      <c r="K33" s="18">
        <f t="shared" si="15"/>
        <v>864.59999999999991</v>
      </c>
      <c r="L33" s="18">
        <f t="shared" si="15"/>
        <v>1083.0999999999999</v>
      </c>
      <c r="M33" s="18">
        <f t="shared" si="15"/>
        <v>845.00000000000011</v>
      </c>
      <c r="N33" s="18">
        <f t="shared" si="15"/>
        <v>998</v>
      </c>
      <c r="O33" s="18">
        <f t="shared" si="15"/>
        <v>9916.0999999999985</v>
      </c>
      <c r="P33" s="18">
        <f t="shared" si="15"/>
        <v>948.7</v>
      </c>
      <c r="Q33" s="18">
        <f t="shared" si="15"/>
        <v>951.5</v>
      </c>
      <c r="R33" s="18">
        <f t="shared" si="15"/>
        <v>1002.1</v>
      </c>
      <c r="S33" s="18">
        <f t="shared" si="15"/>
        <v>954.2</v>
      </c>
      <c r="T33" s="18">
        <f t="shared" si="15"/>
        <v>972.90000000000009</v>
      </c>
      <c r="U33" s="18">
        <f t="shared" si="15"/>
        <v>977.50000000000011</v>
      </c>
      <c r="V33" s="18">
        <f t="shared" si="15"/>
        <v>925.30000000000007</v>
      </c>
      <c r="W33" s="18">
        <f t="shared" si="15"/>
        <v>969.30000000000007</v>
      </c>
      <c r="X33" s="18">
        <f t="shared" si="15"/>
        <v>976.00000000000011</v>
      </c>
      <c r="Y33" s="18">
        <f t="shared" si="15"/>
        <v>936.30000000000007</v>
      </c>
      <c r="Z33" s="18">
        <f t="shared" si="15"/>
        <v>801.19999999999993</v>
      </c>
      <c r="AA33" s="18">
        <f t="shared" si="15"/>
        <v>1001.2</v>
      </c>
      <c r="AB33" s="18">
        <f t="shared" si="14"/>
        <v>11416.2</v>
      </c>
      <c r="AC33" s="18">
        <f t="shared" si="1"/>
        <v>1500.1000000000022</v>
      </c>
      <c r="AD33" s="18">
        <f t="shared" si="2"/>
        <v>15.12792327628808</v>
      </c>
      <c r="AE33" s="2"/>
    </row>
    <row r="34" spans="2:31" ht="18" customHeight="1">
      <c r="B34" s="21" t="s">
        <v>42</v>
      </c>
      <c r="C34" s="18">
        <v>247.7</v>
      </c>
      <c r="D34" s="18">
        <v>279.89999999999998</v>
      </c>
      <c r="E34" s="18">
        <v>298.89999999999998</v>
      </c>
      <c r="F34" s="18">
        <v>261.39999999999998</v>
      </c>
      <c r="G34" s="18">
        <v>368.9</v>
      </c>
      <c r="H34" s="18">
        <v>283.10000000000002</v>
      </c>
      <c r="I34" s="18">
        <v>376</v>
      </c>
      <c r="J34" s="18">
        <v>285.3</v>
      </c>
      <c r="K34" s="18">
        <v>304.2</v>
      </c>
      <c r="L34" s="18">
        <v>369.4</v>
      </c>
      <c r="M34" s="18">
        <v>304.89999999999998</v>
      </c>
      <c r="N34" s="18">
        <v>452.9</v>
      </c>
      <c r="O34" s="19">
        <f>SUM(C34:N34)</f>
        <v>3832.6</v>
      </c>
      <c r="P34" s="18">
        <v>317.2</v>
      </c>
      <c r="Q34" s="18">
        <v>366.3</v>
      </c>
      <c r="R34" s="18">
        <v>434.5</v>
      </c>
      <c r="S34" s="18">
        <v>381.1</v>
      </c>
      <c r="T34" s="18">
        <v>353.5</v>
      </c>
      <c r="U34" s="18">
        <v>456.3</v>
      </c>
      <c r="V34" s="18">
        <v>349.5</v>
      </c>
      <c r="W34" s="18">
        <v>343.8</v>
      </c>
      <c r="X34" s="18">
        <v>393.3</v>
      </c>
      <c r="Y34" s="18">
        <v>347.7</v>
      </c>
      <c r="Z34" s="18">
        <v>312.2</v>
      </c>
      <c r="AA34" s="18">
        <v>416.6</v>
      </c>
      <c r="AB34" s="19">
        <f t="shared" si="14"/>
        <v>4472</v>
      </c>
      <c r="AC34" s="19">
        <f t="shared" si="1"/>
        <v>639.40000000000009</v>
      </c>
      <c r="AD34" s="19">
        <f t="shared" si="2"/>
        <v>16.6831915670824</v>
      </c>
      <c r="AE34" s="2"/>
    </row>
    <row r="35" spans="2:31" ht="16.5" customHeight="1">
      <c r="B35" s="21" t="s">
        <v>43</v>
      </c>
      <c r="C35" s="18">
        <v>339.5</v>
      </c>
      <c r="D35" s="18">
        <v>307.3</v>
      </c>
      <c r="E35" s="18">
        <v>310.8</v>
      </c>
      <c r="F35" s="18">
        <v>295.2</v>
      </c>
      <c r="G35" s="18">
        <v>330.3</v>
      </c>
      <c r="H35" s="18">
        <v>317.3</v>
      </c>
      <c r="I35" s="18">
        <v>313.5</v>
      </c>
      <c r="J35" s="18">
        <v>328.5</v>
      </c>
      <c r="K35" s="18">
        <v>332.9</v>
      </c>
      <c r="L35" s="18">
        <v>331.1</v>
      </c>
      <c r="M35" s="18">
        <v>330.3</v>
      </c>
      <c r="N35" s="18">
        <v>329.8</v>
      </c>
      <c r="O35" s="19">
        <f>SUM(C35:N35)</f>
        <v>3866.5</v>
      </c>
      <c r="P35" s="18">
        <v>322.2</v>
      </c>
      <c r="Q35" s="18">
        <v>362.3</v>
      </c>
      <c r="R35" s="18">
        <v>355.9</v>
      </c>
      <c r="S35" s="18">
        <v>351.6</v>
      </c>
      <c r="T35" s="18">
        <v>354.2</v>
      </c>
      <c r="U35" s="18">
        <v>256.39999999999998</v>
      </c>
      <c r="V35" s="18">
        <v>375.7</v>
      </c>
      <c r="W35" s="18">
        <v>359.6</v>
      </c>
      <c r="X35" s="18">
        <v>361.1</v>
      </c>
      <c r="Y35" s="18">
        <v>364.5</v>
      </c>
      <c r="Z35" s="18">
        <v>262.39999999999998</v>
      </c>
      <c r="AA35" s="18">
        <v>374.2</v>
      </c>
      <c r="AB35" s="19">
        <f t="shared" si="14"/>
        <v>4100.0999999999995</v>
      </c>
      <c r="AC35" s="19">
        <f t="shared" si="1"/>
        <v>233.59999999999945</v>
      </c>
      <c r="AD35" s="19">
        <f t="shared" si="2"/>
        <v>6.0416397258502386</v>
      </c>
      <c r="AE35" s="2"/>
    </row>
    <row r="36" spans="2:31" ht="16.5" customHeight="1">
      <c r="B36" s="21" t="s">
        <v>44</v>
      </c>
      <c r="C36" s="18">
        <v>0</v>
      </c>
      <c r="D36" s="18">
        <v>38.5</v>
      </c>
      <c r="E36" s="18">
        <v>82.7</v>
      </c>
      <c r="F36" s="18">
        <v>131.19999999999999</v>
      </c>
      <c r="G36" s="18">
        <v>203.9</v>
      </c>
      <c r="H36" s="18">
        <v>278.3</v>
      </c>
      <c r="I36" s="18">
        <v>212.8</v>
      </c>
      <c r="J36" s="18">
        <v>228.5</v>
      </c>
      <c r="K36" s="18">
        <v>227.5</v>
      </c>
      <c r="L36" s="18">
        <v>382.3</v>
      </c>
      <c r="M36" s="18">
        <v>209.7</v>
      </c>
      <c r="N36" s="18">
        <v>215.3</v>
      </c>
      <c r="O36" s="19">
        <f>SUM(C36:N36)</f>
        <v>2210.6999999999998</v>
      </c>
      <c r="P36" s="18">
        <v>266.60000000000002</v>
      </c>
      <c r="Q36" s="18">
        <v>222.5</v>
      </c>
      <c r="R36" s="18">
        <v>211.3</v>
      </c>
      <c r="S36" s="18">
        <v>221.2</v>
      </c>
      <c r="T36" s="18">
        <v>265</v>
      </c>
      <c r="U36" s="18">
        <v>264.60000000000002</v>
      </c>
      <c r="V36" s="18">
        <v>199.7</v>
      </c>
      <c r="W36" s="18">
        <v>265.5</v>
      </c>
      <c r="X36" s="18">
        <v>221.2</v>
      </c>
      <c r="Y36" s="18">
        <v>224</v>
      </c>
      <c r="Z36" s="18">
        <v>224.5</v>
      </c>
      <c r="AA36" s="18">
        <v>209.7</v>
      </c>
      <c r="AB36" s="19">
        <f t="shared" si="14"/>
        <v>2795.8</v>
      </c>
      <c r="AC36" s="19">
        <f t="shared" si="1"/>
        <v>585.10000000000036</v>
      </c>
      <c r="AD36" s="19">
        <f t="shared" si="2"/>
        <v>26.466729995024217</v>
      </c>
      <c r="AE36" s="2"/>
    </row>
    <row r="37" spans="2:31" ht="15.75" customHeight="1">
      <c r="B37" s="21" t="s">
        <v>31</v>
      </c>
      <c r="C37" s="18">
        <v>0.9</v>
      </c>
      <c r="D37" s="18">
        <v>0.9</v>
      </c>
      <c r="E37" s="18">
        <v>0</v>
      </c>
      <c r="F37" s="18">
        <v>1.2</v>
      </c>
      <c r="G37" s="18">
        <v>0.2</v>
      </c>
      <c r="H37" s="18">
        <v>0.2</v>
      </c>
      <c r="I37" s="18">
        <v>2</v>
      </c>
      <c r="J37" s="18">
        <v>0.5</v>
      </c>
      <c r="K37" s="18">
        <v>0</v>
      </c>
      <c r="L37" s="18">
        <v>0.3</v>
      </c>
      <c r="M37" s="18">
        <v>0.1</v>
      </c>
      <c r="N37" s="18">
        <v>0</v>
      </c>
      <c r="O37" s="19">
        <f>SUM(C37:N37)</f>
        <v>6.3</v>
      </c>
      <c r="P37" s="18">
        <v>42.7</v>
      </c>
      <c r="Q37" s="18">
        <v>0.4</v>
      </c>
      <c r="R37" s="18">
        <v>0.4</v>
      </c>
      <c r="S37" s="18">
        <v>0.3</v>
      </c>
      <c r="T37" s="18">
        <v>0.2</v>
      </c>
      <c r="U37" s="18">
        <v>0.2</v>
      </c>
      <c r="V37" s="18">
        <v>0.4</v>
      </c>
      <c r="W37" s="18">
        <v>0.4</v>
      </c>
      <c r="X37" s="18">
        <v>0.4</v>
      </c>
      <c r="Y37" s="18">
        <v>0.1</v>
      </c>
      <c r="Z37" s="18">
        <v>2.1</v>
      </c>
      <c r="AA37" s="18">
        <v>0.7</v>
      </c>
      <c r="AB37" s="19">
        <f t="shared" si="14"/>
        <v>48.300000000000004</v>
      </c>
      <c r="AC37" s="19">
        <f t="shared" si="1"/>
        <v>42.000000000000007</v>
      </c>
      <c r="AD37" s="19">
        <f t="shared" si="2"/>
        <v>666.66666666666674</v>
      </c>
      <c r="AE37" s="2"/>
    </row>
    <row r="38" spans="2:31" ht="21.75" customHeight="1">
      <c r="B38" s="17" t="s">
        <v>45</v>
      </c>
      <c r="C38" s="18">
        <f t="shared" ref="C38:N38" si="16">ROUND(SUM(C39:C44),1)</f>
        <v>279.2</v>
      </c>
      <c r="D38" s="18">
        <f t="shared" si="16"/>
        <v>218</v>
      </c>
      <c r="E38" s="18">
        <f t="shared" si="16"/>
        <v>331</v>
      </c>
      <c r="F38" s="18">
        <f t="shared" si="16"/>
        <v>331.1</v>
      </c>
      <c r="G38" s="18">
        <f t="shared" si="16"/>
        <v>564.9</v>
      </c>
      <c r="H38" s="18">
        <f t="shared" si="16"/>
        <v>304.5</v>
      </c>
      <c r="I38" s="18">
        <f t="shared" si="16"/>
        <v>353</v>
      </c>
      <c r="J38" s="18">
        <f t="shared" si="16"/>
        <v>214.3</v>
      </c>
      <c r="K38" s="18">
        <f t="shared" si="16"/>
        <v>148.19999999999999</v>
      </c>
      <c r="L38" s="18">
        <f t="shared" si="16"/>
        <v>346.7</v>
      </c>
      <c r="M38" s="18">
        <f t="shared" si="16"/>
        <v>526.20000000000005</v>
      </c>
      <c r="N38" s="18">
        <f t="shared" si="16"/>
        <v>177.3</v>
      </c>
      <c r="O38" s="18">
        <f>SUM(O39:O44)</f>
        <v>3794.3999999999996</v>
      </c>
      <c r="P38" s="18">
        <f t="shared" ref="P38:AA38" si="17">ROUND(SUM(P39:P44),1)</f>
        <v>97.2</v>
      </c>
      <c r="Q38" s="18">
        <f t="shared" si="17"/>
        <v>96.4</v>
      </c>
      <c r="R38" s="18">
        <f t="shared" si="17"/>
        <v>85.8</v>
      </c>
      <c r="S38" s="18">
        <f t="shared" si="17"/>
        <v>88.7</v>
      </c>
      <c r="T38" s="18">
        <f t="shared" si="17"/>
        <v>89</v>
      </c>
      <c r="U38" s="18">
        <f t="shared" si="17"/>
        <v>96.4</v>
      </c>
      <c r="V38" s="18">
        <f t="shared" si="17"/>
        <v>119.4</v>
      </c>
      <c r="W38" s="18">
        <f t="shared" si="17"/>
        <v>98.7</v>
      </c>
      <c r="X38" s="18">
        <f t="shared" si="17"/>
        <v>239.1</v>
      </c>
      <c r="Y38" s="18">
        <f t="shared" si="17"/>
        <v>278.2</v>
      </c>
      <c r="Z38" s="18">
        <f t="shared" si="17"/>
        <v>281.60000000000002</v>
      </c>
      <c r="AA38" s="18">
        <f t="shared" si="17"/>
        <v>451.8</v>
      </c>
      <c r="AB38" s="18">
        <f>SUM(AB39:AB44)</f>
        <v>2022.3</v>
      </c>
      <c r="AC38" s="18">
        <f t="shared" si="1"/>
        <v>-1772.0999999999997</v>
      </c>
      <c r="AD38" s="18">
        <f t="shared" si="2"/>
        <v>-46.703036053130923</v>
      </c>
      <c r="AE38" s="2"/>
    </row>
    <row r="39" spans="2:31" ht="15.75" customHeight="1">
      <c r="B39" s="21" t="s">
        <v>46</v>
      </c>
      <c r="C39" s="18">
        <v>18</v>
      </c>
      <c r="D39" s="18">
        <v>14.4</v>
      </c>
      <c r="E39" s="18">
        <v>20.5</v>
      </c>
      <c r="F39" s="18">
        <v>67.8</v>
      </c>
      <c r="G39" s="18">
        <v>279.3</v>
      </c>
      <c r="H39" s="18">
        <v>14.2</v>
      </c>
      <c r="I39" s="18">
        <v>17.2</v>
      </c>
      <c r="J39" s="18">
        <v>41.1</v>
      </c>
      <c r="K39" s="18">
        <v>67</v>
      </c>
      <c r="L39" s="18">
        <v>283.89999999999998</v>
      </c>
      <c r="M39" s="18">
        <v>453.1</v>
      </c>
      <c r="N39" s="18">
        <v>114</v>
      </c>
      <c r="O39" s="19">
        <f t="shared" ref="O39:O45" si="18">SUM(C39:N39)</f>
        <v>1390.5</v>
      </c>
      <c r="P39" s="18">
        <v>32.799999999999997</v>
      </c>
      <c r="Q39" s="18">
        <v>24.5</v>
      </c>
      <c r="R39" s="18">
        <v>20.2</v>
      </c>
      <c r="S39" s="18">
        <v>20.8</v>
      </c>
      <c r="T39" s="18">
        <v>17.899999999999999</v>
      </c>
      <c r="U39" s="18">
        <v>22</v>
      </c>
      <c r="V39" s="18">
        <v>27.3</v>
      </c>
      <c r="W39" s="18">
        <v>20.5</v>
      </c>
      <c r="X39" s="18">
        <v>168.5</v>
      </c>
      <c r="Y39" s="18">
        <v>207.1</v>
      </c>
      <c r="Z39" s="18">
        <v>215.6</v>
      </c>
      <c r="AA39" s="18">
        <v>406.1</v>
      </c>
      <c r="AB39" s="19">
        <f t="shared" ref="AB39:AB45" si="19">SUM(P39:AA39)</f>
        <v>1183.3000000000002</v>
      </c>
      <c r="AC39" s="19">
        <f t="shared" si="1"/>
        <v>-207.19999999999982</v>
      </c>
      <c r="AD39" s="19">
        <f t="shared" si="2"/>
        <v>-14.901114706939936</v>
      </c>
      <c r="AE39" s="2"/>
    </row>
    <row r="40" spans="2:31" ht="15.75" customHeight="1">
      <c r="B40" s="21" t="s">
        <v>47</v>
      </c>
      <c r="C40" s="18">
        <v>182.2</v>
      </c>
      <c r="D40" s="18">
        <v>161.1</v>
      </c>
      <c r="E40" s="18">
        <v>217.4</v>
      </c>
      <c r="F40" s="18">
        <v>185.9</v>
      </c>
      <c r="G40" s="18">
        <v>214.8</v>
      </c>
      <c r="H40" s="18">
        <v>203.7</v>
      </c>
      <c r="I40" s="18">
        <v>284.8</v>
      </c>
      <c r="J40" s="18">
        <v>5.9</v>
      </c>
      <c r="K40" s="18">
        <v>0.7</v>
      </c>
      <c r="L40" s="18">
        <v>3.5</v>
      </c>
      <c r="M40" s="18">
        <v>3</v>
      </c>
      <c r="N40" s="18">
        <v>2.7</v>
      </c>
      <c r="O40" s="19">
        <f t="shared" si="18"/>
        <v>1465.7</v>
      </c>
      <c r="P40" s="18">
        <v>0</v>
      </c>
      <c r="Q40" s="18">
        <v>0</v>
      </c>
      <c r="R40" s="18">
        <v>0</v>
      </c>
      <c r="S40" s="18">
        <v>1</v>
      </c>
      <c r="T40" s="18">
        <v>0</v>
      </c>
      <c r="U40" s="18">
        <v>0</v>
      </c>
      <c r="V40" s="18">
        <v>0</v>
      </c>
      <c r="W40" s="18">
        <v>1</v>
      </c>
      <c r="X40" s="18">
        <v>0.2</v>
      </c>
      <c r="Y40" s="18">
        <v>0</v>
      </c>
      <c r="Z40" s="18">
        <v>0.1</v>
      </c>
      <c r="AA40" s="18">
        <v>0</v>
      </c>
      <c r="AB40" s="19">
        <f t="shared" si="19"/>
        <v>2.3000000000000003</v>
      </c>
      <c r="AC40" s="19">
        <f t="shared" si="1"/>
        <v>-1463.4</v>
      </c>
      <c r="AD40" s="19">
        <f t="shared" si="2"/>
        <v>-99.843078392576928</v>
      </c>
      <c r="AE40" s="2"/>
    </row>
    <row r="41" spans="2:31" ht="15.75" customHeight="1">
      <c r="B41" s="21" t="s">
        <v>48</v>
      </c>
      <c r="C41" s="18">
        <v>37.1</v>
      </c>
      <c r="D41" s="18">
        <v>0</v>
      </c>
      <c r="E41" s="18">
        <v>37.299999999999997</v>
      </c>
      <c r="F41" s="18">
        <v>20.100000000000001</v>
      </c>
      <c r="G41" s="18">
        <v>16.5</v>
      </c>
      <c r="H41" s="18">
        <v>24</v>
      </c>
      <c r="I41" s="18">
        <v>0</v>
      </c>
      <c r="J41" s="18">
        <v>110.9</v>
      </c>
      <c r="K41" s="18">
        <v>23.8</v>
      </c>
      <c r="L41" s="18">
        <v>14.7</v>
      </c>
      <c r="M41" s="18">
        <v>16</v>
      </c>
      <c r="N41" s="18">
        <v>15.2</v>
      </c>
      <c r="O41" s="19">
        <f t="shared" si="18"/>
        <v>315.59999999999997</v>
      </c>
      <c r="P41" s="18">
        <v>16.5</v>
      </c>
      <c r="Q41" s="18">
        <v>18.7</v>
      </c>
      <c r="R41" s="18">
        <v>15.3</v>
      </c>
      <c r="S41" s="18">
        <v>15.5</v>
      </c>
      <c r="T41" s="18">
        <v>16.899999999999999</v>
      </c>
      <c r="U41" s="18">
        <v>17.2</v>
      </c>
      <c r="V41" s="18">
        <v>29.3</v>
      </c>
      <c r="W41" s="18">
        <v>25.4</v>
      </c>
      <c r="X41" s="18">
        <v>20.5</v>
      </c>
      <c r="Y41" s="18">
        <v>19.2</v>
      </c>
      <c r="Z41" s="18">
        <v>19.600000000000001</v>
      </c>
      <c r="AA41" s="18">
        <v>0</v>
      </c>
      <c r="AB41" s="19">
        <f t="shared" si="19"/>
        <v>214.1</v>
      </c>
      <c r="AC41" s="19">
        <f t="shared" si="1"/>
        <v>-101.49999999999997</v>
      </c>
      <c r="AD41" s="19">
        <f t="shared" si="2"/>
        <v>-32.160963244613427</v>
      </c>
      <c r="AE41" s="2"/>
    </row>
    <row r="42" spans="2:31" ht="15.75" customHeight="1">
      <c r="B42" s="21" t="s">
        <v>49</v>
      </c>
      <c r="C42" s="18">
        <v>15.1</v>
      </c>
      <c r="D42" s="18">
        <v>7.3</v>
      </c>
      <c r="E42" s="18">
        <v>20.7</v>
      </c>
      <c r="F42" s="18">
        <v>22.1</v>
      </c>
      <c r="G42" s="18">
        <v>18.7</v>
      </c>
      <c r="H42" s="18">
        <v>26.3</v>
      </c>
      <c r="I42" s="18">
        <v>17.2</v>
      </c>
      <c r="J42" s="18">
        <v>20.5</v>
      </c>
      <c r="K42" s="18">
        <v>20.9</v>
      </c>
      <c r="L42" s="18">
        <v>12.6</v>
      </c>
      <c r="M42" s="18">
        <v>21.8</v>
      </c>
      <c r="N42" s="18">
        <v>13.8</v>
      </c>
      <c r="O42" s="19">
        <f t="shared" si="18"/>
        <v>217</v>
      </c>
      <c r="P42" s="18">
        <v>13.2</v>
      </c>
      <c r="Q42" s="18">
        <v>17</v>
      </c>
      <c r="R42" s="18">
        <v>13.6</v>
      </c>
      <c r="S42" s="18">
        <v>12.5</v>
      </c>
      <c r="T42" s="18">
        <v>18.399999999999999</v>
      </c>
      <c r="U42" s="18">
        <v>19.899999999999999</v>
      </c>
      <c r="V42" s="18">
        <v>25.1</v>
      </c>
      <c r="W42" s="18">
        <v>14.7</v>
      </c>
      <c r="X42" s="18">
        <v>13.8</v>
      </c>
      <c r="Y42" s="18">
        <v>16.5</v>
      </c>
      <c r="Z42" s="18">
        <v>11.4</v>
      </c>
      <c r="AA42" s="18">
        <v>10.4</v>
      </c>
      <c r="AB42" s="19">
        <f t="shared" si="19"/>
        <v>186.5</v>
      </c>
      <c r="AC42" s="19">
        <f t="shared" si="1"/>
        <v>-30.5</v>
      </c>
      <c r="AD42" s="19">
        <f t="shared" si="2"/>
        <v>-14.055299539170507</v>
      </c>
      <c r="AE42" s="2"/>
    </row>
    <row r="43" spans="2:31" ht="15.75" customHeight="1">
      <c r="B43" s="21" t="s">
        <v>50</v>
      </c>
      <c r="C43" s="18">
        <v>23.2</v>
      </c>
      <c r="D43" s="18">
        <v>31.1</v>
      </c>
      <c r="E43" s="18">
        <v>31.4</v>
      </c>
      <c r="F43" s="18">
        <v>32.1</v>
      </c>
      <c r="G43" s="18">
        <v>32</v>
      </c>
      <c r="H43" s="18">
        <v>32.799999999999997</v>
      </c>
      <c r="I43" s="18">
        <v>30.1</v>
      </c>
      <c r="J43" s="18">
        <v>32</v>
      </c>
      <c r="K43" s="18">
        <v>32.299999999999997</v>
      </c>
      <c r="L43" s="18">
        <v>31.3</v>
      </c>
      <c r="M43" s="18">
        <v>31.8</v>
      </c>
      <c r="N43" s="18">
        <v>31.1</v>
      </c>
      <c r="O43" s="19">
        <f t="shared" si="18"/>
        <v>371.2</v>
      </c>
      <c r="P43" s="18">
        <v>31.1</v>
      </c>
      <c r="Q43" s="18">
        <v>32.200000000000003</v>
      </c>
      <c r="R43" s="18">
        <v>32.9</v>
      </c>
      <c r="S43" s="18">
        <v>34.4</v>
      </c>
      <c r="T43" s="18">
        <v>32.299999999999997</v>
      </c>
      <c r="U43" s="18">
        <v>33.299999999999997</v>
      </c>
      <c r="V43" s="18">
        <v>32.1</v>
      </c>
      <c r="W43" s="18">
        <v>33.1</v>
      </c>
      <c r="X43" s="18">
        <v>30.9</v>
      </c>
      <c r="Y43" s="18">
        <v>30.9</v>
      </c>
      <c r="Z43" s="18">
        <v>31.2</v>
      </c>
      <c r="AA43" s="18">
        <v>30.6</v>
      </c>
      <c r="AB43" s="19">
        <f t="shared" si="19"/>
        <v>384.99999999999994</v>
      </c>
      <c r="AC43" s="19">
        <f t="shared" si="1"/>
        <v>13.799999999999955</v>
      </c>
      <c r="AD43" s="19">
        <f t="shared" si="2"/>
        <v>3.7176724137930912</v>
      </c>
      <c r="AE43" s="2"/>
    </row>
    <row r="44" spans="2:31" ht="15.75" customHeight="1">
      <c r="B44" s="21" t="s">
        <v>31</v>
      </c>
      <c r="C44" s="18">
        <v>3.6</v>
      </c>
      <c r="D44" s="18">
        <v>4.0999999999999996</v>
      </c>
      <c r="E44" s="18">
        <v>3.7</v>
      </c>
      <c r="F44" s="18">
        <v>3.1</v>
      </c>
      <c r="G44" s="18">
        <v>3.6</v>
      </c>
      <c r="H44" s="18">
        <v>3.5</v>
      </c>
      <c r="I44" s="18">
        <v>3.7</v>
      </c>
      <c r="J44" s="18">
        <v>3.9</v>
      </c>
      <c r="K44" s="18">
        <v>3.5</v>
      </c>
      <c r="L44" s="18">
        <v>0.7</v>
      </c>
      <c r="M44" s="18">
        <v>0.5</v>
      </c>
      <c r="N44" s="18">
        <v>0.5</v>
      </c>
      <c r="O44" s="19">
        <f t="shared" si="18"/>
        <v>34.4</v>
      </c>
      <c r="P44" s="18">
        <v>3.6</v>
      </c>
      <c r="Q44" s="18">
        <v>4</v>
      </c>
      <c r="R44" s="18">
        <v>3.8</v>
      </c>
      <c r="S44" s="18">
        <v>4.5</v>
      </c>
      <c r="T44" s="18">
        <v>3.5</v>
      </c>
      <c r="U44" s="18">
        <v>4</v>
      </c>
      <c r="V44" s="18">
        <v>5.6</v>
      </c>
      <c r="W44" s="18">
        <v>4</v>
      </c>
      <c r="X44" s="18">
        <v>5.2</v>
      </c>
      <c r="Y44" s="18">
        <v>4.5</v>
      </c>
      <c r="Z44" s="18">
        <v>3.7</v>
      </c>
      <c r="AA44" s="18">
        <v>4.7</v>
      </c>
      <c r="AB44" s="19">
        <f t="shared" si="19"/>
        <v>51.100000000000009</v>
      </c>
      <c r="AC44" s="19">
        <f t="shared" si="1"/>
        <v>16.70000000000001</v>
      </c>
      <c r="AD44" s="19">
        <f t="shared" si="2"/>
        <v>48.546511627907009</v>
      </c>
      <c r="AE44" s="2"/>
    </row>
    <row r="45" spans="2:31" ht="21" customHeight="1">
      <c r="B45" s="15" t="s">
        <v>51</v>
      </c>
      <c r="C45" s="16">
        <f t="shared" ref="C45:N45" si="20">ROUND(+C46+C49+C50,1)</f>
        <v>1829.3</v>
      </c>
      <c r="D45" s="16">
        <f t="shared" si="20"/>
        <v>1788.2</v>
      </c>
      <c r="E45" s="16">
        <f t="shared" si="20"/>
        <v>2207.6999999999998</v>
      </c>
      <c r="F45" s="16">
        <f t="shared" si="20"/>
        <v>1708.2</v>
      </c>
      <c r="G45" s="16">
        <f t="shared" si="20"/>
        <v>2066.5</v>
      </c>
      <c r="H45" s="16">
        <f t="shared" si="20"/>
        <v>1659.6</v>
      </c>
      <c r="I45" s="16">
        <f t="shared" si="20"/>
        <v>2070.6</v>
      </c>
      <c r="J45" s="16">
        <f t="shared" si="20"/>
        <v>2041</v>
      </c>
      <c r="K45" s="16">
        <f t="shared" si="20"/>
        <v>1666.2</v>
      </c>
      <c r="L45" s="16">
        <f t="shared" si="20"/>
        <v>1961.4</v>
      </c>
      <c r="M45" s="16">
        <f t="shared" si="20"/>
        <v>2117.6999999999998</v>
      </c>
      <c r="N45" s="16">
        <f t="shared" si="20"/>
        <v>2187.6999999999998</v>
      </c>
      <c r="O45" s="16">
        <f t="shared" si="18"/>
        <v>23304.100000000002</v>
      </c>
      <c r="P45" s="16">
        <f t="shared" ref="P45:AA45" si="21">ROUND(+P46+P49+P50,1)</f>
        <v>2071.6999999999998</v>
      </c>
      <c r="Q45" s="16">
        <f t="shared" si="21"/>
        <v>1949.2</v>
      </c>
      <c r="R45" s="16">
        <f t="shared" si="21"/>
        <v>1940.7</v>
      </c>
      <c r="S45" s="16">
        <f t="shared" si="21"/>
        <v>2145.9</v>
      </c>
      <c r="T45" s="16">
        <f t="shared" si="21"/>
        <v>2093.8000000000002</v>
      </c>
      <c r="U45" s="16">
        <f t="shared" si="21"/>
        <v>2149.6999999999998</v>
      </c>
      <c r="V45" s="16">
        <f t="shared" si="21"/>
        <v>2056</v>
      </c>
      <c r="W45" s="16">
        <f t="shared" si="21"/>
        <v>1967.5</v>
      </c>
      <c r="X45" s="16">
        <f t="shared" si="21"/>
        <v>1958</v>
      </c>
      <c r="Y45" s="16">
        <f t="shared" si="21"/>
        <v>2101.8000000000002</v>
      </c>
      <c r="Z45" s="16">
        <f t="shared" si="21"/>
        <v>1893.3</v>
      </c>
      <c r="AA45" s="16">
        <f t="shared" si="21"/>
        <v>2502.3000000000002</v>
      </c>
      <c r="AB45" s="16">
        <f t="shared" si="19"/>
        <v>24829.899999999998</v>
      </c>
      <c r="AC45" s="16">
        <f t="shared" si="1"/>
        <v>1525.7999999999956</v>
      </c>
      <c r="AD45" s="16">
        <f t="shared" si="2"/>
        <v>6.5473457460275037</v>
      </c>
      <c r="AE45" s="2"/>
    </row>
    <row r="46" spans="2:31" ht="24" customHeight="1">
      <c r="B46" s="17" t="s">
        <v>52</v>
      </c>
      <c r="C46" s="18">
        <f t="shared" ref="C46:N46" si="22">ROUND(SUM(C47:C48),1)</f>
        <v>1465.4</v>
      </c>
      <c r="D46" s="18">
        <f t="shared" si="22"/>
        <v>1461.5</v>
      </c>
      <c r="E46" s="18">
        <f t="shared" si="22"/>
        <v>1682.9</v>
      </c>
      <c r="F46" s="18">
        <f t="shared" si="22"/>
        <v>1330.4</v>
      </c>
      <c r="G46" s="18">
        <f t="shared" si="22"/>
        <v>1774.2</v>
      </c>
      <c r="H46" s="18">
        <f t="shared" si="22"/>
        <v>1395</v>
      </c>
      <c r="I46" s="18">
        <f t="shared" si="22"/>
        <v>1749.2</v>
      </c>
      <c r="J46" s="18">
        <f t="shared" si="22"/>
        <v>1696.5</v>
      </c>
      <c r="K46" s="18">
        <f t="shared" si="22"/>
        <v>1348.3</v>
      </c>
      <c r="L46" s="18">
        <f t="shared" si="22"/>
        <v>1703.1</v>
      </c>
      <c r="M46" s="18">
        <f t="shared" si="22"/>
        <v>1866</v>
      </c>
      <c r="N46" s="18">
        <f t="shared" si="22"/>
        <v>1952.5</v>
      </c>
      <c r="O46" s="18">
        <f>SUM(O47:O48)</f>
        <v>19425.000000000004</v>
      </c>
      <c r="P46" s="18">
        <f t="shared" ref="P46:AA46" si="23">ROUND(SUM(P47:P48),1)</f>
        <v>1724.4</v>
      </c>
      <c r="Q46" s="18">
        <f>ROUND(SUM(Q47:Q48),1)</f>
        <v>1590.8</v>
      </c>
      <c r="R46" s="18">
        <f t="shared" si="23"/>
        <v>1590.7</v>
      </c>
      <c r="S46" s="18">
        <f t="shared" si="23"/>
        <v>1785.4</v>
      </c>
      <c r="T46" s="18">
        <f t="shared" si="23"/>
        <v>1803.9</v>
      </c>
      <c r="U46" s="18">
        <f t="shared" si="23"/>
        <v>1875.3</v>
      </c>
      <c r="V46" s="18">
        <f t="shared" si="23"/>
        <v>1772.8</v>
      </c>
      <c r="W46" s="18">
        <f t="shared" si="23"/>
        <v>1622.7</v>
      </c>
      <c r="X46" s="18">
        <f t="shared" si="23"/>
        <v>1586.1</v>
      </c>
      <c r="Y46" s="18">
        <f t="shared" si="23"/>
        <v>1878.8</v>
      </c>
      <c r="Z46" s="18">
        <f t="shared" si="23"/>
        <v>1700.8</v>
      </c>
      <c r="AA46" s="18">
        <f t="shared" si="23"/>
        <v>2250.1</v>
      </c>
      <c r="AB46" s="18">
        <f>SUM(AB47:AB48)</f>
        <v>21181.8</v>
      </c>
      <c r="AC46" s="18">
        <f t="shared" si="1"/>
        <v>1756.7999999999956</v>
      </c>
      <c r="AD46" s="18">
        <f t="shared" si="2"/>
        <v>9.0440154440154199</v>
      </c>
      <c r="AE46" s="2"/>
    </row>
    <row r="47" spans="2:31" ht="19.5" customHeight="1">
      <c r="B47" s="21" t="s">
        <v>53</v>
      </c>
      <c r="C47" s="18">
        <v>1459.2</v>
      </c>
      <c r="D47" s="18">
        <v>1458.6</v>
      </c>
      <c r="E47" s="18">
        <v>1680.4</v>
      </c>
      <c r="F47" s="18">
        <v>1323.6</v>
      </c>
      <c r="G47" s="18">
        <v>1770.1</v>
      </c>
      <c r="H47" s="18">
        <v>1385.2</v>
      </c>
      <c r="I47" s="18">
        <v>1743.6</v>
      </c>
      <c r="J47" s="18">
        <v>1667.1</v>
      </c>
      <c r="K47" s="18">
        <v>1346.6</v>
      </c>
      <c r="L47" s="18">
        <v>1693.4</v>
      </c>
      <c r="M47" s="18">
        <v>1858.9</v>
      </c>
      <c r="N47" s="18">
        <v>1949.7</v>
      </c>
      <c r="O47" s="18">
        <f>SUM(C47:N47)</f>
        <v>19336.400000000005</v>
      </c>
      <c r="P47" s="18">
        <v>1721</v>
      </c>
      <c r="Q47" s="18">
        <v>1590.5</v>
      </c>
      <c r="R47" s="18">
        <v>1585.1</v>
      </c>
      <c r="S47" s="18">
        <v>1778.8</v>
      </c>
      <c r="T47" s="18">
        <v>1803.6</v>
      </c>
      <c r="U47" s="18">
        <v>1870.3</v>
      </c>
      <c r="V47" s="18">
        <v>1772.5</v>
      </c>
      <c r="W47" s="18">
        <v>1618.1</v>
      </c>
      <c r="X47" s="18">
        <v>1578.1</v>
      </c>
      <c r="Y47" s="18">
        <v>1875.3</v>
      </c>
      <c r="Z47" s="18">
        <v>1700.7</v>
      </c>
      <c r="AA47" s="18">
        <v>2246.6</v>
      </c>
      <c r="AB47" s="18">
        <f>SUM(P47:AA47)</f>
        <v>21140.6</v>
      </c>
      <c r="AC47" s="18">
        <f t="shared" si="1"/>
        <v>1804.1999999999935</v>
      </c>
      <c r="AD47" s="18">
        <f t="shared" si="2"/>
        <v>9.3305889410644838</v>
      </c>
      <c r="AE47" s="2"/>
    </row>
    <row r="48" spans="2:31" ht="15" customHeight="1">
      <c r="B48" s="21" t="s">
        <v>31</v>
      </c>
      <c r="C48" s="18">
        <v>6.2</v>
      </c>
      <c r="D48" s="18">
        <v>2.9</v>
      </c>
      <c r="E48" s="18">
        <v>2.5</v>
      </c>
      <c r="F48" s="18">
        <v>6.8</v>
      </c>
      <c r="G48" s="18">
        <v>4.0999999999999996</v>
      </c>
      <c r="H48" s="18">
        <v>9.8000000000000007</v>
      </c>
      <c r="I48" s="18">
        <v>5.6</v>
      </c>
      <c r="J48" s="18">
        <v>29.4</v>
      </c>
      <c r="K48" s="18">
        <v>1.7</v>
      </c>
      <c r="L48" s="18">
        <v>9.6999999999999993</v>
      </c>
      <c r="M48" s="18">
        <v>7.1</v>
      </c>
      <c r="N48" s="18">
        <v>2.8</v>
      </c>
      <c r="O48" s="18">
        <f>SUM(C48:N48)</f>
        <v>88.6</v>
      </c>
      <c r="P48" s="18">
        <v>3.4</v>
      </c>
      <c r="Q48" s="18">
        <v>0.3</v>
      </c>
      <c r="R48" s="18">
        <v>5.6</v>
      </c>
      <c r="S48" s="18">
        <v>6.6</v>
      </c>
      <c r="T48" s="18">
        <v>0.3</v>
      </c>
      <c r="U48" s="18">
        <v>5</v>
      </c>
      <c r="V48" s="18">
        <v>0.3</v>
      </c>
      <c r="W48" s="18">
        <v>4.5999999999999996</v>
      </c>
      <c r="X48" s="18">
        <v>8</v>
      </c>
      <c r="Y48" s="18">
        <v>3.5</v>
      </c>
      <c r="Z48" s="18">
        <v>0.1</v>
      </c>
      <c r="AA48" s="18">
        <v>3.5</v>
      </c>
      <c r="AB48" s="18">
        <f>SUM(P48:AA48)</f>
        <v>41.2</v>
      </c>
      <c r="AC48" s="18">
        <f t="shared" si="1"/>
        <v>-47.399999999999991</v>
      </c>
      <c r="AD48" s="18">
        <f t="shared" si="2"/>
        <v>-53.498871331828433</v>
      </c>
      <c r="AE48" s="2"/>
    </row>
    <row r="49" spans="2:31" ht="21" customHeight="1">
      <c r="B49" s="17" t="s">
        <v>54</v>
      </c>
      <c r="C49" s="18">
        <v>4</v>
      </c>
      <c r="D49" s="18">
        <v>9</v>
      </c>
      <c r="E49" s="18">
        <v>4.4000000000000004</v>
      </c>
      <c r="F49" s="18">
        <v>4.8</v>
      </c>
      <c r="G49" s="18">
        <v>10.1</v>
      </c>
      <c r="H49" s="18">
        <v>2.6</v>
      </c>
      <c r="I49" s="18">
        <v>3.9</v>
      </c>
      <c r="J49" s="18">
        <v>7.2</v>
      </c>
      <c r="K49" s="18">
        <v>5.2</v>
      </c>
      <c r="L49" s="18">
        <v>22.2</v>
      </c>
      <c r="M49" s="18">
        <v>4.8</v>
      </c>
      <c r="N49" s="18">
        <v>4.9000000000000004</v>
      </c>
      <c r="O49" s="19">
        <f>SUM(C49:N49)</f>
        <v>83.100000000000009</v>
      </c>
      <c r="P49" s="18">
        <v>12.5</v>
      </c>
      <c r="Q49" s="18">
        <v>11.9</v>
      </c>
      <c r="R49" s="18">
        <v>9.4</v>
      </c>
      <c r="S49" s="18">
        <v>11.1</v>
      </c>
      <c r="T49" s="18">
        <v>9.9</v>
      </c>
      <c r="U49" s="18">
        <v>14.3</v>
      </c>
      <c r="V49" s="18">
        <v>5.5</v>
      </c>
      <c r="W49" s="18">
        <v>13.3</v>
      </c>
      <c r="X49" s="18">
        <v>11.5</v>
      </c>
      <c r="Y49" s="18">
        <v>12.3</v>
      </c>
      <c r="Z49" s="18">
        <v>7.6</v>
      </c>
      <c r="AA49" s="18">
        <v>8.8000000000000007</v>
      </c>
      <c r="AB49" s="19">
        <f>SUM(P49:AA49)</f>
        <v>128.1</v>
      </c>
      <c r="AC49" s="19">
        <f t="shared" si="1"/>
        <v>44.999999999999986</v>
      </c>
      <c r="AD49" s="19">
        <f t="shared" si="2"/>
        <v>54.151624548736443</v>
      </c>
      <c r="AE49" s="2"/>
    </row>
    <row r="50" spans="2:31" ht="24" customHeight="1">
      <c r="B50" s="17" t="s">
        <v>55</v>
      </c>
      <c r="C50" s="18">
        <f t="shared" ref="C50:N50" si="24">ROUND(SUM(C51:C54),1)</f>
        <v>359.9</v>
      </c>
      <c r="D50" s="18">
        <f t="shared" si="24"/>
        <v>317.7</v>
      </c>
      <c r="E50" s="18">
        <f t="shared" si="24"/>
        <v>520.4</v>
      </c>
      <c r="F50" s="18">
        <f t="shared" si="24"/>
        <v>373</v>
      </c>
      <c r="G50" s="18">
        <f t="shared" si="24"/>
        <v>282.2</v>
      </c>
      <c r="H50" s="18">
        <f t="shared" si="24"/>
        <v>262</v>
      </c>
      <c r="I50" s="18">
        <f t="shared" si="24"/>
        <v>317.5</v>
      </c>
      <c r="J50" s="18">
        <f t="shared" si="24"/>
        <v>337.3</v>
      </c>
      <c r="K50" s="18">
        <f t="shared" si="24"/>
        <v>312.7</v>
      </c>
      <c r="L50" s="18">
        <f t="shared" si="24"/>
        <v>236.1</v>
      </c>
      <c r="M50" s="18">
        <f t="shared" si="24"/>
        <v>246.9</v>
      </c>
      <c r="N50" s="18">
        <f t="shared" si="24"/>
        <v>230.3</v>
      </c>
      <c r="O50" s="18">
        <f>SUM(O51:O54)</f>
        <v>3796</v>
      </c>
      <c r="P50" s="18">
        <f t="shared" ref="P50:AA50" si="25">ROUND(SUM(P51:P54),1)</f>
        <v>334.8</v>
      </c>
      <c r="Q50" s="18">
        <f t="shared" si="25"/>
        <v>346.5</v>
      </c>
      <c r="R50" s="18">
        <f t="shared" si="25"/>
        <v>340.6</v>
      </c>
      <c r="S50" s="18">
        <f t="shared" si="25"/>
        <v>349.4</v>
      </c>
      <c r="T50" s="18">
        <f t="shared" si="25"/>
        <v>280</v>
      </c>
      <c r="U50" s="18">
        <f t="shared" si="25"/>
        <v>260.10000000000002</v>
      </c>
      <c r="V50" s="18">
        <f t="shared" si="25"/>
        <v>277.7</v>
      </c>
      <c r="W50" s="18">
        <f t="shared" si="25"/>
        <v>331.5</v>
      </c>
      <c r="X50" s="18">
        <f t="shared" si="25"/>
        <v>360.4</v>
      </c>
      <c r="Y50" s="18">
        <f t="shared" si="25"/>
        <v>210.7</v>
      </c>
      <c r="Z50" s="18">
        <f t="shared" si="25"/>
        <v>184.9</v>
      </c>
      <c r="AA50" s="18">
        <f t="shared" si="25"/>
        <v>243.4</v>
      </c>
      <c r="AB50" s="18">
        <f>SUM(AB51:AB54)</f>
        <v>3520</v>
      </c>
      <c r="AC50" s="18">
        <f t="shared" si="1"/>
        <v>-276</v>
      </c>
      <c r="AD50" s="18">
        <f t="shared" si="2"/>
        <v>-7.2708113804004215</v>
      </c>
      <c r="AE50" s="2"/>
    </row>
    <row r="51" spans="2:31" ht="18.75" customHeight="1">
      <c r="B51" s="21" t="s">
        <v>56</v>
      </c>
      <c r="C51" s="18">
        <v>30.1</v>
      </c>
      <c r="D51" s="18">
        <v>9.4</v>
      </c>
      <c r="E51" s="18">
        <v>0</v>
      </c>
      <c r="F51" s="18">
        <v>46.8</v>
      </c>
      <c r="G51" s="18">
        <v>6.3</v>
      </c>
      <c r="H51" s="18">
        <v>27.6</v>
      </c>
      <c r="I51" s="18">
        <v>21.9</v>
      </c>
      <c r="J51" s="18">
        <v>10.9</v>
      </c>
      <c r="K51" s="18">
        <v>15</v>
      </c>
      <c r="L51" s="18">
        <v>20.5</v>
      </c>
      <c r="M51" s="18">
        <v>32.700000000000003</v>
      </c>
      <c r="N51" s="18">
        <v>11.4</v>
      </c>
      <c r="O51" s="18">
        <f t="shared" ref="O51:O56" si="26">SUM(C51:N51)</f>
        <v>232.6</v>
      </c>
      <c r="P51" s="18">
        <v>5.7</v>
      </c>
      <c r="Q51" s="18">
        <v>11.7</v>
      </c>
      <c r="R51" s="18">
        <v>0</v>
      </c>
      <c r="S51" s="18">
        <v>12</v>
      </c>
      <c r="T51" s="18">
        <v>12.7</v>
      </c>
      <c r="U51" s="18">
        <v>5.9</v>
      </c>
      <c r="V51" s="18">
        <v>7.8</v>
      </c>
      <c r="W51" s="18">
        <v>9.6999999999999993</v>
      </c>
      <c r="X51" s="18">
        <v>81.599999999999994</v>
      </c>
      <c r="Y51" s="18">
        <v>18.100000000000001</v>
      </c>
      <c r="Z51" s="18">
        <v>0.6</v>
      </c>
      <c r="AA51" s="18">
        <v>21.2</v>
      </c>
      <c r="AB51" s="18">
        <f t="shared" ref="AB51:AB56" si="27">SUM(P51:AA51)</f>
        <v>186.99999999999994</v>
      </c>
      <c r="AC51" s="18">
        <f t="shared" si="1"/>
        <v>-45.600000000000051</v>
      </c>
      <c r="AD51" s="18">
        <f t="shared" si="2"/>
        <v>-19.604471195184889</v>
      </c>
      <c r="AE51" s="2"/>
    </row>
    <row r="52" spans="2:31" ht="18.75" customHeight="1">
      <c r="B52" s="21" t="s">
        <v>57</v>
      </c>
      <c r="C52" s="18">
        <v>291.7</v>
      </c>
      <c r="D52" s="18">
        <v>273.7</v>
      </c>
      <c r="E52" s="18">
        <v>475</v>
      </c>
      <c r="F52" s="18">
        <v>290.89999999999998</v>
      </c>
      <c r="G52" s="18">
        <v>240.4</v>
      </c>
      <c r="H52" s="18">
        <v>199.6</v>
      </c>
      <c r="I52" s="18">
        <v>247.1</v>
      </c>
      <c r="J52" s="18">
        <v>284.8</v>
      </c>
      <c r="K52" s="18">
        <v>252.6</v>
      </c>
      <c r="L52" s="18">
        <v>181.6</v>
      </c>
      <c r="M52" s="18">
        <v>192.4</v>
      </c>
      <c r="N52" s="18">
        <v>201.6</v>
      </c>
      <c r="O52" s="18">
        <f t="shared" si="26"/>
        <v>3131.4</v>
      </c>
      <c r="P52" s="18">
        <v>305.3</v>
      </c>
      <c r="Q52" s="18">
        <v>315.2</v>
      </c>
      <c r="R52" s="18">
        <v>320.3</v>
      </c>
      <c r="S52" s="18">
        <v>316</v>
      </c>
      <c r="T52" s="18">
        <v>245.3</v>
      </c>
      <c r="U52" s="18">
        <v>226.7</v>
      </c>
      <c r="V52" s="18">
        <v>247.9</v>
      </c>
      <c r="W52" s="18">
        <v>300.2</v>
      </c>
      <c r="X52" s="18">
        <v>259.60000000000002</v>
      </c>
      <c r="Y52" s="18">
        <v>168.6</v>
      </c>
      <c r="Z52" s="18">
        <v>164.4</v>
      </c>
      <c r="AA52" s="18">
        <v>203.7</v>
      </c>
      <c r="AB52" s="18">
        <f t="shared" si="27"/>
        <v>3073.2</v>
      </c>
      <c r="AC52" s="18">
        <f t="shared" si="1"/>
        <v>-58.200000000000273</v>
      </c>
      <c r="AD52" s="18">
        <f t="shared" si="2"/>
        <v>-1.8585936003065808</v>
      </c>
      <c r="AE52" s="2"/>
    </row>
    <row r="53" spans="2:31" ht="18.75" customHeight="1">
      <c r="B53" s="21" t="s">
        <v>58</v>
      </c>
      <c r="C53" s="18">
        <v>30.4</v>
      </c>
      <c r="D53" s="18">
        <v>28.9</v>
      </c>
      <c r="E53" s="18">
        <v>35.299999999999997</v>
      </c>
      <c r="F53" s="18">
        <v>27.9</v>
      </c>
      <c r="G53" s="18">
        <v>28.5</v>
      </c>
      <c r="H53" s="18">
        <v>27.9</v>
      </c>
      <c r="I53" s="18">
        <v>40</v>
      </c>
      <c r="J53" s="18">
        <v>33.700000000000003</v>
      </c>
      <c r="K53" s="18">
        <v>38.1</v>
      </c>
      <c r="L53" s="18">
        <v>26.9</v>
      </c>
      <c r="M53" s="18">
        <v>14.7</v>
      </c>
      <c r="N53" s="18">
        <v>9.8000000000000007</v>
      </c>
      <c r="O53" s="18">
        <f t="shared" si="26"/>
        <v>342.1</v>
      </c>
      <c r="P53" s="18">
        <v>13.5</v>
      </c>
      <c r="Q53" s="18">
        <v>12.1</v>
      </c>
      <c r="R53" s="18">
        <v>11.8</v>
      </c>
      <c r="S53" s="18">
        <v>13.5</v>
      </c>
      <c r="T53" s="18">
        <v>11.1</v>
      </c>
      <c r="U53" s="18">
        <v>13.4</v>
      </c>
      <c r="V53" s="18">
        <v>13.6</v>
      </c>
      <c r="W53" s="18">
        <v>11.5</v>
      </c>
      <c r="X53" s="18">
        <v>11.1</v>
      </c>
      <c r="Y53" s="18">
        <v>12.4</v>
      </c>
      <c r="Z53" s="18">
        <v>9.9</v>
      </c>
      <c r="AA53" s="18">
        <v>9</v>
      </c>
      <c r="AB53" s="18">
        <f t="shared" si="27"/>
        <v>142.9</v>
      </c>
      <c r="AC53" s="18">
        <f t="shared" si="1"/>
        <v>-199.20000000000002</v>
      </c>
      <c r="AD53" s="18">
        <f t="shared" si="2"/>
        <v>-58.228588132125111</v>
      </c>
      <c r="AE53" s="2"/>
    </row>
    <row r="54" spans="2:31" ht="18.75" customHeight="1">
      <c r="B54" s="21" t="s">
        <v>31</v>
      </c>
      <c r="C54" s="18">
        <v>7.7</v>
      </c>
      <c r="D54" s="18">
        <v>5.7</v>
      </c>
      <c r="E54" s="18">
        <v>10.1</v>
      </c>
      <c r="F54" s="18">
        <v>7.4</v>
      </c>
      <c r="G54" s="18">
        <v>7</v>
      </c>
      <c r="H54" s="18">
        <v>6.9</v>
      </c>
      <c r="I54" s="18">
        <v>8.5</v>
      </c>
      <c r="J54" s="18">
        <v>7.9</v>
      </c>
      <c r="K54" s="18">
        <v>7</v>
      </c>
      <c r="L54" s="18">
        <v>7.1</v>
      </c>
      <c r="M54" s="18">
        <v>7.1</v>
      </c>
      <c r="N54" s="18">
        <v>7.5</v>
      </c>
      <c r="O54" s="18">
        <f t="shared" si="26"/>
        <v>89.899999999999977</v>
      </c>
      <c r="P54" s="18">
        <v>10.3</v>
      </c>
      <c r="Q54" s="18">
        <v>7.5</v>
      </c>
      <c r="R54" s="18">
        <v>8.5</v>
      </c>
      <c r="S54" s="18">
        <v>7.9</v>
      </c>
      <c r="T54" s="18">
        <v>10.9</v>
      </c>
      <c r="U54" s="18">
        <v>14.1</v>
      </c>
      <c r="V54" s="18">
        <v>8.4</v>
      </c>
      <c r="W54" s="18">
        <v>10.1</v>
      </c>
      <c r="X54" s="18">
        <v>8.1</v>
      </c>
      <c r="Y54" s="18">
        <v>11.6</v>
      </c>
      <c r="Z54" s="18">
        <v>10</v>
      </c>
      <c r="AA54" s="18">
        <v>9.5</v>
      </c>
      <c r="AB54" s="18">
        <f t="shared" si="27"/>
        <v>116.89999999999999</v>
      </c>
      <c r="AC54" s="18">
        <f t="shared" si="1"/>
        <v>27.000000000000014</v>
      </c>
      <c r="AD54" s="18">
        <f t="shared" si="2"/>
        <v>30.033370411568434</v>
      </c>
      <c r="AE54" s="2"/>
    </row>
    <row r="55" spans="2:31" ht="21" customHeight="1">
      <c r="B55" s="15" t="s">
        <v>59</v>
      </c>
      <c r="C55" s="16">
        <v>8.5</v>
      </c>
      <c r="D55" s="16">
        <v>8.6999999999999993</v>
      </c>
      <c r="E55" s="16">
        <v>14.5</v>
      </c>
      <c r="F55" s="16">
        <v>10.199999999999999</v>
      </c>
      <c r="G55" s="16">
        <v>11.5</v>
      </c>
      <c r="H55" s="16">
        <v>9</v>
      </c>
      <c r="I55" s="16">
        <v>15.8</v>
      </c>
      <c r="J55" s="16">
        <v>4.9000000000000004</v>
      </c>
      <c r="K55" s="16">
        <v>1.5</v>
      </c>
      <c r="L55" s="16">
        <v>1.8</v>
      </c>
      <c r="M55" s="16">
        <v>1.8</v>
      </c>
      <c r="N55" s="16">
        <v>1.4</v>
      </c>
      <c r="O55" s="14">
        <f t="shared" si="26"/>
        <v>89.600000000000009</v>
      </c>
      <c r="P55" s="16">
        <v>1.3</v>
      </c>
      <c r="Q55" s="16">
        <v>9.1</v>
      </c>
      <c r="R55" s="16">
        <v>1.4</v>
      </c>
      <c r="S55" s="16">
        <v>1.3</v>
      </c>
      <c r="T55" s="16">
        <v>1.2</v>
      </c>
      <c r="U55" s="16">
        <v>1.8</v>
      </c>
      <c r="V55" s="16">
        <v>1.2</v>
      </c>
      <c r="W55" s="16">
        <v>1.1000000000000001</v>
      </c>
      <c r="X55" s="16">
        <v>1.4</v>
      </c>
      <c r="Y55" s="16">
        <v>3.2</v>
      </c>
      <c r="Z55" s="16">
        <v>0</v>
      </c>
      <c r="AA55" s="16">
        <v>0</v>
      </c>
      <c r="AB55" s="14">
        <f t="shared" si="27"/>
        <v>23</v>
      </c>
      <c r="AC55" s="14">
        <f t="shared" si="1"/>
        <v>-66.600000000000009</v>
      </c>
      <c r="AD55" s="14">
        <f t="shared" si="2"/>
        <v>-74.330357142857153</v>
      </c>
      <c r="AE55" s="2"/>
    </row>
    <row r="56" spans="2:31" ht="25.5" customHeight="1">
      <c r="B56" s="15" t="s">
        <v>60</v>
      </c>
      <c r="C56" s="16">
        <v>0.9</v>
      </c>
      <c r="D56" s="16">
        <v>3.2</v>
      </c>
      <c r="E56" s="16">
        <v>10.199999999999999</v>
      </c>
      <c r="F56" s="16">
        <v>8</v>
      </c>
      <c r="G56" s="16">
        <v>8.5</v>
      </c>
      <c r="H56" s="16">
        <v>7.8</v>
      </c>
      <c r="I56" s="22">
        <v>452.7</v>
      </c>
      <c r="J56" s="22">
        <v>64.7</v>
      </c>
      <c r="K56" s="22">
        <v>66.400000000000006</v>
      </c>
      <c r="L56" s="22">
        <v>85</v>
      </c>
      <c r="M56" s="16">
        <v>67.3</v>
      </c>
      <c r="N56" s="16">
        <v>85.5</v>
      </c>
      <c r="O56" s="14">
        <f t="shared" si="26"/>
        <v>860.19999999999993</v>
      </c>
      <c r="P56" s="16">
        <v>66.5</v>
      </c>
      <c r="Q56" s="16">
        <v>66</v>
      </c>
      <c r="R56" s="16">
        <v>66.2</v>
      </c>
      <c r="S56" s="16">
        <v>66</v>
      </c>
      <c r="T56" s="16">
        <v>70.3</v>
      </c>
      <c r="U56" s="16">
        <v>71.7</v>
      </c>
      <c r="V56" s="22">
        <v>67.8</v>
      </c>
      <c r="W56" s="22">
        <v>69.099999999999994</v>
      </c>
      <c r="X56" s="22">
        <v>75.7</v>
      </c>
      <c r="Y56" s="22">
        <v>80.2</v>
      </c>
      <c r="Z56" s="16">
        <v>76.8</v>
      </c>
      <c r="AA56" s="16">
        <v>83.6</v>
      </c>
      <c r="AB56" s="14">
        <f t="shared" si="27"/>
        <v>859.90000000000009</v>
      </c>
      <c r="AC56" s="14">
        <f t="shared" si="1"/>
        <v>-0.29999999999984084</v>
      </c>
      <c r="AD56" s="14">
        <f t="shared" si="2"/>
        <v>-3.4875610323162158E-2</v>
      </c>
      <c r="AE56" s="2"/>
    </row>
    <row r="57" spans="2:31" ht="29.25" customHeight="1">
      <c r="B57" s="23" t="s">
        <v>61</v>
      </c>
      <c r="C57" s="16">
        <f t="shared" ref="C57:AB57" si="28">+C58+C61</f>
        <v>1223.1999999999998</v>
      </c>
      <c r="D57" s="16">
        <f t="shared" si="28"/>
        <v>1581.5</v>
      </c>
      <c r="E57" s="16">
        <f t="shared" si="28"/>
        <v>2110</v>
      </c>
      <c r="F57" s="16">
        <f t="shared" si="28"/>
        <v>1175.9000000000001</v>
      </c>
      <c r="G57" s="16">
        <f t="shared" si="28"/>
        <v>1698</v>
      </c>
      <c r="H57" s="16">
        <f t="shared" si="28"/>
        <v>1835</v>
      </c>
      <c r="I57" s="16">
        <f t="shared" si="28"/>
        <v>1740.4</v>
      </c>
      <c r="J57" s="16">
        <f t="shared" si="28"/>
        <v>2082.1</v>
      </c>
      <c r="K57" s="16">
        <f t="shared" si="28"/>
        <v>1711.1</v>
      </c>
      <c r="L57" s="16">
        <f t="shared" si="28"/>
        <v>850.4</v>
      </c>
      <c r="M57" s="16">
        <f t="shared" si="28"/>
        <v>1242.7</v>
      </c>
      <c r="N57" s="16">
        <f t="shared" si="28"/>
        <v>791.4</v>
      </c>
      <c r="O57" s="16">
        <f t="shared" si="28"/>
        <v>18041.699999999997</v>
      </c>
      <c r="P57" s="16">
        <f t="shared" si="28"/>
        <v>884.30000000000007</v>
      </c>
      <c r="Q57" s="16">
        <f t="shared" si="28"/>
        <v>510</v>
      </c>
      <c r="R57" s="16">
        <f t="shared" si="28"/>
        <v>1652</v>
      </c>
      <c r="S57" s="16">
        <f t="shared" si="28"/>
        <v>945.4</v>
      </c>
      <c r="T57" s="16">
        <f t="shared" si="28"/>
        <v>326.5</v>
      </c>
      <c r="U57" s="16">
        <f t="shared" si="28"/>
        <v>893.2</v>
      </c>
      <c r="V57" s="16">
        <f t="shared" si="28"/>
        <v>550.20000000000005</v>
      </c>
      <c r="W57" s="16">
        <f t="shared" si="28"/>
        <v>504.7</v>
      </c>
      <c r="X57" s="16">
        <f t="shared" si="28"/>
        <v>359.4</v>
      </c>
      <c r="Y57" s="16">
        <f t="shared" si="28"/>
        <v>301.2</v>
      </c>
      <c r="Z57" s="16">
        <f t="shared" si="28"/>
        <v>1406.5</v>
      </c>
      <c r="AA57" s="16">
        <f t="shared" si="28"/>
        <v>2409.1</v>
      </c>
      <c r="AB57" s="16">
        <f t="shared" si="28"/>
        <v>10742.499999999998</v>
      </c>
      <c r="AC57" s="16">
        <f t="shared" si="1"/>
        <v>-7299.1999999999989</v>
      </c>
      <c r="AD57" s="16">
        <f t="shared" si="2"/>
        <v>-40.457384836240493</v>
      </c>
      <c r="AE57" s="2"/>
    </row>
    <row r="58" spans="2:31" ht="21.75" customHeight="1">
      <c r="B58" s="15" t="s">
        <v>62</v>
      </c>
      <c r="C58" s="16">
        <f t="shared" ref="C58:AB58" si="29">SUM(C59:C60)</f>
        <v>0.6</v>
      </c>
      <c r="D58" s="16">
        <f t="shared" si="29"/>
        <v>0.5</v>
      </c>
      <c r="E58" s="16">
        <f t="shared" si="29"/>
        <v>0.4</v>
      </c>
      <c r="F58" s="16">
        <f t="shared" si="29"/>
        <v>0.5</v>
      </c>
      <c r="G58" s="16">
        <f t="shared" si="29"/>
        <v>0.5</v>
      </c>
      <c r="H58" s="16">
        <f t="shared" si="29"/>
        <v>0.7</v>
      </c>
      <c r="I58" s="16">
        <f t="shared" si="29"/>
        <v>0.7</v>
      </c>
      <c r="J58" s="16">
        <f t="shared" si="29"/>
        <v>0.4</v>
      </c>
      <c r="K58" s="16">
        <f t="shared" si="29"/>
        <v>0.6</v>
      </c>
      <c r="L58" s="16">
        <f t="shared" si="29"/>
        <v>0.4</v>
      </c>
      <c r="M58" s="16">
        <f t="shared" si="29"/>
        <v>0.5</v>
      </c>
      <c r="N58" s="16">
        <f t="shared" si="29"/>
        <v>0.5</v>
      </c>
      <c r="O58" s="16">
        <f t="shared" si="29"/>
        <v>6.3000000000000007</v>
      </c>
      <c r="P58" s="16">
        <f t="shared" si="29"/>
        <v>0.6</v>
      </c>
      <c r="Q58" s="16">
        <f t="shared" si="29"/>
        <v>0.3</v>
      </c>
      <c r="R58" s="16">
        <f t="shared" si="29"/>
        <v>0.6</v>
      </c>
      <c r="S58" s="16">
        <f t="shared" si="29"/>
        <v>0.4</v>
      </c>
      <c r="T58" s="16">
        <f t="shared" si="29"/>
        <v>0.3</v>
      </c>
      <c r="U58" s="16">
        <f t="shared" si="29"/>
        <v>0.7</v>
      </c>
      <c r="V58" s="16">
        <f t="shared" si="29"/>
        <v>0.5</v>
      </c>
      <c r="W58" s="16">
        <f t="shared" si="29"/>
        <v>0.8</v>
      </c>
      <c r="X58" s="16">
        <f t="shared" si="29"/>
        <v>0.4</v>
      </c>
      <c r="Y58" s="16">
        <f t="shared" si="29"/>
        <v>0.3</v>
      </c>
      <c r="Z58" s="16">
        <f t="shared" si="29"/>
        <v>0.5</v>
      </c>
      <c r="AA58" s="16">
        <f t="shared" si="29"/>
        <v>0.9</v>
      </c>
      <c r="AB58" s="16">
        <f t="shared" si="29"/>
        <v>6.3</v>
      </c>
      <c r="AC58" s="16">
        <f>+AB58-O58</f>
        <v>0</v>
      </c>
      <c r="AD58" s="16">
        <f>+AC58/O58*100</f>
        <v>0</v>
      </c>
      <c r="AE58" s="2"/>
    </row>
    <row r="59" spans="2:31" ht="17.25" customHeight="1">
      <c r="B59" s="17" t="s">
        <v>63</v>
      </c>
      <c r="C59" s="18">
        <v>0.6</v>
      </c>
      <c r="D59" s="18">
        <v>0.5</v>
      </c>
      <c r="E59" s="18">
        <v>0.4</v>
      </c>
      <c r="F59" s="18">
        <v>0.5</v>
      </c>
      <c r="G59" s="18">
        <v>0.5</v>
      </c>
      <c r="H59" s="18">
        <v>0.7</v>
      </c>
      <c r="I59" s="18">
        <v>0.7</v>
      </c>
      <c r="J59" s="18">
        <v>0.4</v>
      </c>
      <c r="K59" s="18">
        <v>0.6</v>
      </c>
      <c r="L59" s="18">
        <v>0.4</v>
      </c>
      <c r="M59" s="18">
        <v>0.5</v>
      </c>
      <c r="N59" s="18">
        <v>0.5</v>
      </c>
      <c r="O59" s="19">
        <f>SUM(C59:N59)</f>
        <v>6.3000000000000007</v>
      </c>
      <c r="P59" s="18">
        <v>0.6</v>
      </c>
      <c r="Q59" s="18">
        <v>0.3</v>
      </c>
      <c r="R59" s="18">
        <v>0.6</v>
      </c>
      <c r="S59" s="18">
        <v>0.4</v>
      </c>
      <c r="T59" s="18">
        <v>0.3</v>
      </c>
      <c r="U59" s="18">
        <v>0.7</v>
      </c>
      <c r="V59" s="18">
        <v>0.5</v>
      </c>
      <c r="W59" s="18">
        <v>0.8</v>
      </c>
      <c r="X59" s="18">
        <v>0.4</v>
      </c>
      <c r="Y59" s="18">
        <v>0.3</v>
      </c>
      <c r="Z59" s="18">
        <v>0.5</v>
      </c>
      <c r="AA59" s="18">
        <v>0.9</v>
      </c>
      <c r="AB59" s="19">
        <f>SUM(P59:AA59)</f>
        <v>6.3</v>
      </c>
      <c r="AC59" s="18">
        <f>+AB59-O59</f>
        <v>0</v>
      </c>
      <c r="AD59" s="18">
        <f>+AC59/O59*100</f>
        <v>0</v>
      </c>
      <c r="AE59" s="2"/>
    </row>
    <row r="60" spans="2:31" ht="15" customHeight="1">
      <c r="B60" s="17" t="s">
        <v>64</v>
      </c>
      <c r="C60" s="18">
        <v>0</v>
      </c>
      <c r="D60" s="18">
        <v>0</v>
      </c>
      <c r="E60" s="18">
        <v>0</v>
      </c>
      <c r="F60" s="18">
        <v>0</v>
      </c>
      <c r="G60" s="18">
        <v>0</v>
      </c>
      <c r="H60" s="18">
        <v>0</v>
      </c>
      <c r="I60" s="18">
        <v>0</v>
      </c>
      <c r="J60" s="18">
        <v>0</v>
      </c>
      <c r="K60" s="18">
        <v>0</v>
      </c>
      <c r="L60" s="18">
        <v>0</v>
      </c>
      <c r="M60" s="18">
        <v>0</v>
      </c>
      <c r="N60" s="18">
        <v>0</v>
      </c>
      <c r="O60" s="19">
        <f>SUM(C60:N60)</f>
        <v>0</v>
      </c>
      <c r="P60" s="18">
        <v>0</v>
      </c>
      <c r="Q60" s="18">
        <v>0</v>
      </c>
      <c r="R60" s="18">
        <v>0</v>
      </c>
      <c r="S60" s="18">
        <v>0</v>
      </c>
      <c r="T60" s="18">
        <v>0</v>
      </c>
      <c r="U60" s="18">
        <v>0</v>
      </c>
      <c r="V60" s="18">
        <v>0</v>
      </c>
      <c r="W60" s="18">
        <v>0</v>
      </c>
      <c r="X60" s="18">
        <v>0</v>
      </c>
      <c r="Y60" s="18">
        <v>0</v>
      </c>
      <c r="Z60" s="18">
        <v>0</v>
      </c>
      <c r="AA60" s="18">
        <v>0</v>
      </c>
      <c r="AB60" s="19">
        <f>SUM(P60:AA60)</f>
        <v>0</v>
      </c>
      <c r="AC60" s="19">
        <f t="shared" si="1"/>
        <v>0</v>
      </c>
      <c r="AD60" s="19">
        <v>0</v>
      </c>
      <c r="AE60" s="2"/>
    </row>
    <row r="61" spans="2:31" ht="20.25" customHeight="1">
      <c r="B61" s="15" t="s">
        <v>65</v>
      </c>
      <c r="C61" s="16">
        <f t="shared" ref="C61:N61" si="30">ROUND(+C62+C66+C73+C82,1)</f>
        <v>1222.5999999999999</v>
      </c>
      <c r="D61" s="16">
        <f t="shared" si="30"/>
        <v>1581</v>
      </c>
      <c r="E61" s="16">
        <f t="shared" si="30"/>
        <v>2109.6</v>
      </c>
      <c r="F61" s="16">
        <f t="shared" si="30"/>
        <v>1175.4000000000001</v>
      </c>
      <c r="G61" s="16">
        <f t="shared" si="30"/>
        <v>1697.5</v>
      </c>
      <c r="H61" s="16">
        <f t="shared" si="30"/>
        <v>1834.3</v>
      </c>
      <c r="I61" s="16">
        <f t="shared" si="30"/>
        <v>1739.7</v>
      </c>
      <c r="J61" s="16">
        <f t="shared" si="30"/>
        <v>2081.6999999999998</v>
      </c>
      <c r="K61" s="16">
        <f t="shared" si="30"/>
        <v>1710.5</v>
      </c>
      <c r="L61" s="16">
        <f t="shared" si="30"/>
        <v>850</v>
      </c>
      <c r="M61" s="16">
        <f t="shared" si="30"/>
        <v>1242.2</v>
      </c>
      <c r="N61" s="16">
        <f t="shared" si="30"/>
        <v>790.9</v>
      </c>
      <c r="O61" s="16">
        <f>+O62+O66+O73+O82</f>
        <v>18035.399999999998</v>
      </c>
      <c r="P61" s="16">
        <f t="shared" ref="P61:AA61" si="31">ROUND(+P62+P66+P73+P82,1)</f>
        <v>883.7</v>
      </c>
      <c r="Q61" s="16">
        <f t="shared" si="31"/>
        <v>509.7</v>
      </c>
      <c r="R61" s="16">
        <f t="shared" si="31"/>
        <v>1651.4</v>
      </c>
      <c r="S61" s="16">
        <f t="shared" si="31"/>
        <v>945</v>
      </c>
      <c r="T61" s="16">
        <f t="shared" si="31"/>
        <v>326.2</v>
      </c>
      <c r="U61" s="16">
        <f t="shared" si="31"/>
        <v>892.5</v>
      </c>
      <c r="V61" s="16">
        <f t="shared" si="31"/>
        <v>549.70000000000005</v>
      </c>
      <c r="W61" s="16">
        <f t="shared" si="31"/>
        <v>503.9</v>
      </c>
      <c r="X61" s="16">
        <f t="shared" si="31"/>
        <v>359</v>
      </c>
      <c r="Y61" s="16">
        <f t="shared" si="31"/>
        <v>300.89999999999998</v>
      </c>
      <c r="Z61" s="16">
        <f t="shared" si="31"/>
        <v>1406</v>
      </c>
      <c r="AA61" s="16">
        <f t="shared" si="31"/>
        <v>2408.1999999999998</v>
      </c>
      <c r="AB61" s="16">
        <f>+AB62+AB66+AB73+AB82</f>
        <v>10736.199999999999</v>
      </c>
      <c r="AC61" s="16">
        <f t="shared" si="1"/>
        <v>-7299.1999999999989</v>
      </c>
      <c r="AD61" s="16">
        <f t="shared" ref="AD61:AD74" si="32">+AC61/O61*100</f>
        <v>-40.47151712742717</v>
      </c>
      <c r="AE61" s="2"/>
    </row>
    <row r="62" spans="2:31" ht="22.5" customHeight="1">
      <c r="B62" s="24" t="s">
        <v>66</v>
      </c>
      <c r="C62" s="16">
        <f t="shared" ref="C62:AB62" si="33">SUM(C63:C65)</f>
        <v>73.2</v>
      </c>
      <c r="D62" s="16">
        <f t="shared" si="33"/>
        <v>45.7</v>
      </c>
      <c r="E62" s="16">
        <f t="shared" si="33"/>
        <v>71.8</v>
      </c>
      <c r="F62" s="16">
        <f t="shared" si="33"/>
        <v>69.400000000000006</v>
      </c>
      <c r="G62" s="16">
        <f t="shared" si="33"/>
        <v>94.9</v>
      </c>
      <c r="H62" s="16">
        <f t="shared" si="33"/>
        <v>93</v>
      </c>
      <c r="I62" s="16">
        <f t="shared" si="33"/>
        <v>76.399999999999991</v>
      </c>
      <c r="J62" s="16">
        <f t="shared" si="33"/>
        <v>70.8</v>
      </c>
      <c r="K62" s="16">
        <f t="shared" si="33"/>
        <v>57.7</v>
      </c>
      <c r="L62" s="16">
        <f t="shared" si="33"/>
        <v>53.400000000000006</v>
      </c>
      <c r="M62" s="16">
        <f t="shared" si="33"/>
        <v>108.8</v>
      </c>
      <c r="N62" s="16">
        <f t="shared" si="33"/>
        <v>81.8</v>
      </c>
      <c r="O62" s="16">
        <f t="shared" si="33"/>
        <v>896.90000000000009</v>
      </c>
      <c r="P62" s="16">
        <f t="shared" si="33"/>
        <v>107.79999999999998</v>
      </c>
      <c r="Q62" s="16">
        <f t="shared" si="33"/>
        <v>65.3</v>
      </c>
      <c r="R62" s="16">
        <f t="shared" si="33"/>
        <v>66</v>
      </c>
      <c r="S62" s="16">
        <f t="shared" si="33"/>
        <v>113</v>
      </c>
      <c r="T62" s="16">
        <f t="shared" si="33"/>
        <v>70.399999999999991</v>
      </c>
      <c r="U62" s="16">
        <f t="shared" si="33"/>
        <v>101.8</v>
      </c>
      <c r="V62" s="16">
        <f t="shared" si="33"/>
        <v>83.499999999999986</v>
      </c>
      <c r="W62" s="16">
        <f t="shared" si="33"/>
        <v>75.5</v>
      </c>
      <c r="X62" s="16">
        <f t="shared" si="33"/>
        <v>77.2</v>
      </c>
      <c r="Y62" s="16">
        <f t="shared" si="33"/>
        <v>101.3</v>
      </c>
      <c r="Z62" s="16">
        <f t="shared" si="33"/>
        <v>75.3</v>
      </c>
      <c r="AA62" s="16">
        <f t="shared" si="33"/>
        <v>117.30000000000001</v>
      </c>
      <c r="AB62" s="16">
        <f t="shared" si="33"/>
        <v>1054.4000000000001</v>
      </c>
      <c r="AC62" s="16">
        <f t="shared" si="1"/>
        <v>157.5</v>
      </c>
      <c r="AD62" s="16">
        <f t="shared" si="32"/>
        <v>17.560486118853827</v>
      </c>
      <c r="AE62" s="2"/>
    </row>
    <row r="63" spans="2:31" ht="17.25" customHeight="1">
      <c r="B63" s="25" t="s">
        <v>67</v>
      </c>
      <c r="C63" s="18">
        <v>71.400000000000006</v>
      </c>
      <c r="D63" s="18">
        <v>43</v>
      </c>
      <c r="E63" s="18">
        <v>68.599999999999994</v>
      </c>
      <c r="F63" s="18">
        <v>67</v>
      </c>
      <c r="G63" s="18">
        <v>64.400000000000006</v>
      </c>
      <c r="H63" s="18">
        <v>70.900000000000006</v>
      </c>
      <c r="I63" s="18">
        <v>70.099999999999994</v>
      </c>
      <c r="J63" s="18">
        <v>63.6</v>
      </c>
      <c r="K63" s="18">
        <v>54.7</v>
      </c>
      <c r="L63" s="18">
        <v>50.2</v>
      </c>
      <c r="M63" s="18">
        <v>85.6</v>
      </c>
      <c r="N63" s="18">
        <v>79.7</v>
      </c>
      <c r="O63" s="19">
        <f>SUM(C63:N63)</f>
        <v>789.20000000000016</v>
      </c>
      <c r="P63" s="18">
        <v>85.3</v>
      </c>
      <c r="Q63" s="18">
        <v>59.2</v>
      </c>
      <c r="R63" s="18">
        <v>64.2</v>
      </c>
      <c r="S63" s="18">
        <v>61.3</v>
      </c>
      <c r="T63" s="18">
        <v>68.2</v>
      </c>
      <c r="U63" s="18">
        <v>72.599999999999994</v>
      </c>
      <c r="V63" s="18">
        <v>80.099999999999994</v>
      </c>
      <c r="W63" s="18">
        <v>72.900000000000006</v>
      </c>
      <c r="X63" s="18">
        <v>71.400000000000006</v>
      </c>
      <c r="Y63" s="18">
        <v>89.6</v>
      </c>
      <c r="Z63" s="18">
        <v>71.2</v>
      </c>
      <c r="AA63" s="18">
        <v>97.4</v>
      </c>
      <c r="AB63" s="19">
        <f>SUM(P63:AA63)</f>
        <v>893.4</v>
      </c>
      <c r="AC63" s="19">
        <f t="shared" si="1"/>
        <v>104.19999999999982</v>
      </c>
      <c r="AD63" s="19">
        <f t="shared" si="32"/>
        <v>13.203243791180915</v>
      </c>
      <c r="AE63" s="2"/>
    </row>
    <row r="64" spans="2:31" ht="17.25" customHeight="1">
      <c r="B64" s="25" t="s">
        <v>68</v>
      </c>
      <c r="C64" s="18">
        <v>1.7</v>
      </c>
      <c r="D64" s="18">
        <v>2.5</v>
      </c>
      <c r="E64" s="18">
        <v>3.2</v>
      </c>
      <c r="F64" s="18">
        <v>2.4</v>
      </c>
      <c r="G64" s="18">
        <v>30.5</v>
      </c>
      <c r="H64" s="18">
        <v>12.6</v>
      </c>
      <c r="I64" s="18">
        <v>0</v>
      </c>
      <c r="J64" s="18">
        <v>3</v>
      </c>
      <c r="K64" s="18">
        <v>2.9</v>
      </c>
      <c r="L64" s="18">
        <v>3.2</v>
      </c>
      <c r="M64" s="18">
        <v>2.9</v>
      </c>
      <c r="N64" s="18">
        <v>2</v>
      </c>
      <c r="O64" s="19">
        <f>SUM(C64:N64)</f>
        <v>66.900000000000006</v>
      </c>
      <c r="P64" s="18">
        <v>1.1000000000000001</v>
      </c>
      <c r="Q64" s="18">
        <v>2.2999999999999998</v>
      </c>
      <c r="R64" s="18">
        <v>1.8</v>
      </c>
      <c r="S64" s="18">
        <v>2.5</v>
      </c>
      <c r="T64" s="18">
        <v>1.6</v>
      </c>
      <c r="U64" s="18">
        <v>2.4</v>
      </c>
      <c r="V64" s="18">
        <v>2.6</v>
      </c>
      <c r="W64" s="18">
        <v>2.5</v>
      </c>
      <c r="X64" s="18">
        <v>2.7</v>
      </c>
      <c r="Y64" s="18">
        <v>4.2</v>
      </c>
      <c r="Z64" s="18">
        <v>3.8</v>
      </c>
      <c r="AA64" s="18">
        <v>3.2</v>
      </c>
      <c r="AB64" s="19">
        <f>SUM(P64:AA64)</f>
        <v>30.7</v>
      </c>
      <c r="AC64" s="19">
        <f t="shared" si="1"/>
        <v>-36.200000000000003</v>
      </c>
      <c r="AD64" s="19">
        <f t="shared" si="32"/>
        <v>-54.110612855007481</v>
      </c>
      <c r="AE64" s="2"/>
    </row>
    <row r="65" spans="2:31" ht="18" customHeight="1">
      <c r="B65" s="25" t="s">
        <v>69</v>
      </c>
      <c r="C65" s="18">
        <v>0.1</v>
      </c>
      <c r="D65" s="18">
        <v>0.2</v>
      </c>
      <c r="E65" s="18">
        <v>0</v>
      </c>
      <c r="F65" s="18">
        <v>0</v>
      </c>
      <c r="G65" s="18">
        <v>0</v>
      </c>
      <c r="H65" s="18">
        <v>9.5</v>
      </c>
      <c r="I65" s="18">
        <v>6.3</v>
      </c>
      <c r="J65" s="18">
        <v>4.2</v>
      </c>
      <c r="K65" s="18">
        <v>0.1</v>
      </c>
      <c r="L65" s="18">
        <v>0</v>
      </c>
      <c r="M65" s="18">
        <v>20.3</v>
      </c>
      <c r="N65" s="18">
        <v>0.1</v>
      </c>
      <c r="O65" s="19">
        <f>SUM(C65:N65)</f>
        <v>40.800000000000004</v>
      </c>
      <c r="P65" s="18">
        <v>21.4</v>
      </c>
      <c r="Q65" s="18">
        <v>3.8</v>
      </c>
      <c r="R65" s="18">
        <v>0</v>
      </c>
      <c r="S65" s="18">
        <v>49.2</v>
      </c>
      <c r="T65" s="18">
        <v>0.6</v>
      </c>
      <c r="U65" s="18">
        <v>26.8</v>
      </c>
      <c r="V65" s="18">
        <v>0.8</v>
      </c>
      <c r="W65" s="18">
        <v>0.1</v>
      </c>
      <c r="X65" s="18">
        <v>3.1</v>
      </c>
      <c r="Y65" s="18">
        <v>7.5</v>
      </c>
      <c r="Z65" s="18">
        <v>0.3</v>
      </c>
      <c r="AA65" s="18">
        <v>16.7</v>
      </c>
      <c r="AB65" s="19">
        <f>SUM(P65:AA65)</f>
        <v>130.29999999999998</v>
      </c>
      <c r="AC65" s="19">
        <f t="shared" si="1"/>
        <v>89.499999999999972</v>
      </c>
      <c r="AD65" s="19">
        <f t="shared" si="32"/>
        <v>219.36274509803911</v>
      </c>
      <c r="AE65" s="2"/>
    </row>
    <row r="66" spans="2:31" ht="22.5" customHeight="1">
      <c r="B66" s="24" t="s">
        <v>70</v>
      </c>
      <c r="C66" s="16">
        <f t="shared" ref="C66:N66" si="34">ROUND(SUM(C67:C72),1)</f>
        <v>333.4</v>
      </c>
      <c r="D66" s="16">
        <f t="shared" si="34"/>
        <v>444.4</v>
      </c>
      <c r="E66" s="16">
        <f t="shared" si="34"/>
        <v>435.2</v>
      </c>
      <c r="F66" s="16">
        <f t="shared" si="34"/>
        <v>297.89999999999998</v>
      </c>
      <c r="G66" s="16">
        <f t="shared" si="34"/>
        <v>342.1</v>
      </c>
      <c r="H66" s="16">
        <f t="shared" si="34"/>
        <v>356.9</v>
      </c>
      <c r="I66" s="16">
        <f t="shared" si="34"/>
        <v>357.3</v>
      </c>
      <c r="J66" s="16">
        <f t="shared" si="34"/>
        <v>288.7</v>
      </c>
      <c r="K66" s="16">
        <f t="shared" si="34"/>
        <v>195.6</v>
      </c>
      <c r="L66" s="16">
        <f t="shared" si="34"/>
        <v>178.4</v>
      </c>
      <c r="M66" s="16">
        <f t="shared" si="34"/>
        <v>247</v>
      </c>
      <c r="N66" s="16">
        <f t="shared" si="34"/>
        <v>218.3</v>
      </c>
      <c r="O66" s="16">
        <f>SUM(O67:O72)</f>
        <v>3695.2</v>
      </c>
      <c r="P66" s="16">
        <f t="shared" ref="P66:AA66" si="35">ROUND(SUM(P67:P72),1)</f>
        <v>263.8</v>
      </c>
      <c r="Q66" s="16">
        <f t="shared" si="35"/>
        <v>238.5</v>
      </c>
      <c r="R66" s="16">
        <f t="shared" si="35"/>
        <v>246.7</v>
      </c>
      <c r="S66" s="16">
        <f t="shared" si="35"/>
        <v>219.8</v>
      </c>
      <c r="T66" s="16">
        <f t="shared" si="35"/>
        <v>186.6</v>
      </c>
      <c r="U66" s="16">
        <f t="shared" si="35"/>
        <v>193.6</v>
      </c>
      <c r="V66" s="16">
        <f t="shared" si="35"/>
        <v>214</v>
      </c>
      <c r="W66" s="16">
        <f t="shared" si="35"/>
        <v>188.7</v>
      </c>
      <c r="X66" s="16">
        <f t="shared" si="35"/>
        <v>141.9</v>
      </c>
      <c r="Y66" s="16">
        <f t="shared" si="35"/>
        <v>179.9</v>
      </c>
      <c r="Z66" s="16">
        <f t="shared" si="35"/>
        <v>175.2</v>
      </c>
      <c r="AA66" s="16">
        <f t="shared" si="35"/>
        <v>296.10000000000002</v>
      </c>
      <c r="AB66" s="16">
        <f>SUM(AB67:AB72)</f>
        <v>2544.8000000000002</v>
      </c>
      <c r="AC66" s="16">
        <f t="shared" si="1"/>
        <v>-1150.3999999999996</v>
      </c>
      <c r="AD66" s="16">
        <f t="shared" si="32"/>
        <v>-31.132279714223849</v>
      </c>
      <c r="AE66" s="2"/>
    </row>
    <row r="67" spans="2:31" ht="16.5" customHeight="1">
      <c r="B67" s="21" t="s">
        <v>71</v>
      </c>
      <c r="C67" s="18">
        <v>0.1</v>
      </c>
      <c r="D67" s="18">
        <v>225.5</v>
      </c>
      <c r="E67" s="18">
        <v>136.6</v>
      </c>
      <c r="F67" s="18">
        <v>96.9</v>
      </c>
      <c r="G67" s="18">
        <v>117.8</v>
      </c>
      <c r="H67" s="18">
        <v>105.9</v>
      </c>
      <c r="I67" s="18">
        <v>116.6</v>
      </c>
      <c r="J67" s="18">
        <v>2.9</v>
      </c>
      <c r="K67" s="18">
        <v>2.6</v>
      </c>
      <c r="L67" s="18">
        <v>0.3</v>
      </c>
      <c r="M67" s="18">
        <v>0.7</v>
      </c>
      <c r="N67" s="18">
        <v>0.1</v>
      </c>
      <c r="O67" s="19">
        <f t="shared" ref="O67:O72" si="36">SUM(C67:N67)</f>
        <v>806</v>
      </c>
      <c r="P67" s="18">
        <v>0</v>
      </c>
      <c r="Q67" s="18">
        <v>0</v>
      </c>
      <c r="R67" s="18">
        <v>0</v>
      </c>
      <c r="S67" s="18">
        <v>0</v>
      </c>
      <c r="T67" s="18">
        <v>0</v>
      </c>
      <c r="U67" s="18">
        <v>0.6</v>
      </c>
      <c r="V67" s="18">
        <v>0</v>
      </c>
      <c r="W67" s="18">
        <v>0</v>
      </c>
      <c r="X67" s="18">
        <v>0</v>
      </c>
      <c r="Y67" s="18">
        <v>0</v>
      </c>
      <c r="Z67" s="18">
        <v>0</v>
      </c>
      <c r="AA67" s="18">
        <v>0</v>
      </c>
      <c r="AB67" s="19">
        <f t="shared" ref="AB67:AB72" si="37">SUM(P67:AA67)</f>
        <v>0.6</v>
      </c>
      <c r="AC67" s="19">
        <f t="shared" si="1"/>
        <v>-805.4</v>
      </c>
      <c r="AD67" s="19">
        <f t="shared" si="32"/>
        <v>-99.925558312655085</v>
      </c>
      <c r="AE67" s="2"/>
    </row>
    <row r="68" spans="2:31" ht="16.5" customHeight="1">
      <c r="B68" s="21" t="s">
        <v>72</v>
      </c>
      <c r="C68" s="18">
        <v>120.1</v>
      </c>
      <c r="D68" s="18">
        <v>107</v>
      </c>
      <c r="E68" s="18">
        <v>106.7</v>
      </c>
      <c r="F68" s="18">
        <v>72.2</v>
      </c>
      <c r="G68" s="18">
        <v>82.5</v>
      </c>
      <c r="H68" s="18">
        <v>75.900000000000006</v>
      </c>
      <c r="I68" s="18">
        <v>114.9</v>
      </c>
      <c r="J68" s="18">
        <v>78.7</v>
      </c>
      <c r="K68" s="18">
        <v>66.099999999999994</v>
      </c>
      <c r="L68" s="18">
        <v>58.3</v>
      </c>
      <c r="M68" s="18">
        <v>106.3</v>
      </c>
      <c r="N68" s="18">
        <v>119.5</v>
      </c>
      <c r="O68" s="19">
        <f t="shared" si="36"/>
        <v>1108.1999999999998</v>
      </c>
      <c r="P68" s="18">
        <v>122.4</v>
      </c>
      <c r="Q68" s="18">
        <v>104.5</v>
      </c>
      <c r="R68" s="18">
        <v>118.7</v>
      </c>
      <c r="S68" s="18">
        <v>97.8</v>
      </c>
      <c r="T68" s="18">
        <v>96.7</v>
      </c>
      <c r="U68" s="18">
        <v>84.6</v>
      </c>
      <c r="V68" s="18">
        <v>98.5</v>
      </c>
      <c r="W68" s="18">
        <v>87.3</v>
      </c>
      <c r="X68" s="18">
        <v>49</v>
      </c>
      <c r="Y68" s="18">
        <v>90</v>
      </c>
      <c r="Z68" s="18">
        <v>90.2</v>
      </c>
      <c r="AA68" s="18">
        <v>179.7</v>
      </c>
      <c r="AB68" s="19">
        <f t="shared" si="37"/>
        <v>1219.4000000000001</v>
      </c>
      <c r="AC68" s="19">
        <f t="shared" si="1"/>
        <v>111.20000000000027</v>
      </c>
      <c r="AD68" s="19">
        <f t="shared" si="32"/>
        <v>10.0342898393792</v>
      </c>
      <c r="AE68" s="2"/>
    </row>
    <row r="69" spans="2:31" ht="16.5" customHeight="1">
      <c r="B69" s="21" t="s">
        <v>73</v>
      </c>
      <c r="C69" s="18">
        <v>96.3</v>
      </c>
      <c r="D69" s="18">
        <v>33.6</v>
      </c>
      <c r="E69" s="18">
        <v>67.2</v>
      </c>
      <c r="F69" s="18">
        <v>35</v>
      </c>
      <c r="G69" s="18">
        <v>32</v>
      </c>
      <c r="H69" s="18">
        <v>35.299999999999997</v>
      </c>
      <c r="I69" s="18">
        <v>33.5</v>
      </c>
      <c r="J69" s="18">
        <v>34.799999999999997</v>
      </c>
      <c r="K69" s="18">
        <v>33.5</v>
      </c>
      <c r="L69" s="18">
        <v>32.4</v>
      </c>
      <c r="M69" s="18">
        <v>33.700000000000003</v>
      </c>
      <c r="N69" s="18">
        <v>33.1</v>
      </c>
      <c r="O69" s="19">
        <f t="shared" si="36"/>
        <v>500.40000000000003</v>
      </c>
      <c r="P69" s="18">
        <v>36.200000000000003</v>
      </c>
      <c r="Q69" s="18">
        <v>34.799999999999997</v>
      </c>
      <c r="R69" s="18">
        <v>25.1</v>
      </c>
      <c r="S69" s="18">
        <v>33.6</v>
      </c>
      <c r="T69" s="18">
        <v>24.9</v>
      </c>
      <c r="U69" s="18">
        <v>33</v>
      </c>
      <c r="V69" s="18">
        <v>32.299999999999997</v>
      </c>
      <c r="W69" s="18">
        <v>33.799999999999997</v>
      </c>
      <c r="X69" s="18">
        <v>31.5</v>
      </c>
      <c r="Y69" s="18">
        <v>28.8</v>
      </c>
      <c r="Z69" s="18">
        <v>32</v>
      </c>
      <c r="AA69" s="18">
        <v>31.3</v>
      </c>
      <c r="AB69" s="19">
        <f t="shared" si="37"/>
        <v>377.3</v>
      </c>
      <c r="AC69" s="19">
        <f t="shared" si="1"/>
        <v>-123.10000000000002</v>
      </c>
      <c r="AD69" s="19">
        <f t="shared" si="32"/>
        <v>-24.600319744204636</v>
      </c>
      <c r="AE69" s="2"/>
    </row>
    <row r="70" spans="2:31" ht="16.5" customHeight="1">
      <c r="B70" s="21" t="s">
        <v>74</v>
      </c>
      <c r="C70" s="18">
        <v>47.3</v>
      </c>
      <c r="D70" s="18">
        <v>40.799999999999997</v>
      </c>
      <c r="E70" s="18">
        <v>48.4</v>
      </c>
      <c r="F70" s="18">
        <v>43.2</v>
      </c>
      <c r="G70" s="18">
        <v>54.6</v>
      </c>
      <c r="H70" s="18">
        <v>48.8</v>
      </c>
      <c r="I70" s="18">
        <v>52.9</v>
      </c>
      <c r="J70" s="18">
        <v>48.8</v>
      </c>
      <c r="K70" s="18">
        <v>40.700000000000003</v>
      </c>
      <c r="L70" s="18">
        <v>39.6</v>
      </c>
      <c r="M70" s="18">
        <v>41</v>
      </c>
      <c r="N70" s="18">
        <v>39.700000000000003</v>
      </c>
      <c r="O70" s="19">
        <f t="shared" si="36"/>
        <v>545.79999999999995</v>
      </c>
      <c r="P70" s="18">
        <v>55.2</v>
      </c>
      <c r="Q70" s="18">
        <v>48.9</v>
      </c>
      <c r="R70" s="18">
        <v>51.1</v>
      </c>
      <c r="S70" s="18">
        <v>52.4</v>
      </c>
      <c r="T70" s="18">
        <v>40.200000000000003</v>
      </c>
      <c r="U70" s="18">
        <v>47</v>
      </c>
      <c r="V70" s="18">
        <v>44.9</v>
      </c>
      <c r="W70" s="18">
        <v>37.200000000000003</v>
      </c>
      <c r="X70" s="18">
        <v>33.700000000000003</v>
      </c>
      <c r="Y70" s="18">
        <v>31.8</v>
      </c>
      <c r="Z70" s="18">
        <v>27.3</v>
      </c>
      <c r="AA70" s="18">
        <v>34.799999999999997</v>
      </c>
      <c r="AB70" s="19">
        <f t="shared" si="37"/>
        <v>504.5</v>
      </c>
      <c r="AC70" s="19">
        <f t="shared" si="1"/>
        <v>-41.299999999999955</v>
      </c>
      <c r="AD70" s="19">
        <f t="shared" si="32"/>
        <v>-7.5668743129351332</v>
      </c>
      <c r="AE70" s="2"/>
    </row>
    <row r="71" spans="2:31" ht="18" customHeight="1">
      <c r="B71" s="21" t="s">
        <v>75</v>
      </c>
      <c r="C71" s="18">
        <v>50.2</v>
      </c>
      <c r="D71" s="18">
        <v>20</v>
      </c>
      <c r="E71" s="18">
        <v>53</v>
      </c>
      <c r="F71" s="18">
        <v>34.200000000000003</v>
      </c>
      <c r="G71" s="18">
        <v>37.200000000000003</v>
      </c>
      <c r="H71" s="18">
        <v>76</v>
      </c>
      <c r="I71" s="18">
        <v>21.3</v>
      </c>
      <c r="J71" s="18">
        <v>110.4</v>
      </c>
      <c r="K71" s="18">
        <v>38.9</v>
      </c>
      <c r="L71" s="18">
        <v>32.4</v>
      </c>
      <c r="M71" s="18">
        <v>35.6</v>
      </c>
      <c r="N71" s="18">
        <v>11.3</v>
      </c>
      <c r="O71" s="19">
        <f t="shared" si="36"/>
        <v>520.5</v>
      </c>
      <c r="P71" s="18">
        <v>37.6</v>
      </c>
      <c r="Q71" s="18">
        <v>37.6</v>
      </c>
      <c r="R71" s="18">
        <v>38.799999999999997</v>
      </c>
      <c r="S71" s="18">
        <v>21.2</v>
      </c>
      <c r="T71" s="18">
        <v>14.3</v>
      </c>
      <c r="U71" s="18">
        <v>18</v>
      </c>
      <c r="V71" s="18">
        <v>26.5</v>
      </c>
      <c r="W71" s="18">
        <v>18.3</v>
      </c>
      <c r="X71" s="18">
        <v>17.7</v>
      </c>
      <c r="Y71" s="18">
        <v>17.899999999999999</v>
      </c>
      <c r="Z71" s="18">
        <v>14.3</v>
      </c>
      <c r="AA71" s="18">
        <v>16.399999999999999</v>
      </c>
      <c r="AB71" s="19">
        <f t="shared" si="37"/>
        <v>278.59999999999997</v>
      </c>
      <c r="AC71" s="19">
        <f t="shared" si="1"/>
        <v>-241.90000000000003</v>
      </c>
      <c r="AD71" s="19">
        <f t="shared" si="32"/>
        <v>-46.474543707973112</v>
      </c>
      <c r="AE71" s="2"/>
    </row>
    <row r="72" spans="2:31" ht="17.25" customHeight="1">
      <c r="B72" s="21" t="s">
        <v>31</v>
      </c>
      <c r="C72" s="18">
        <v>19.399999999999999</v>
      </c>
      <c r="D72" s="18">
        <v>17.5</v>
      </c>
      <c r="E72" s="18">
        <v>23.3</v>
      </c>
      <c r="F72" s="18">
        <v>16.399999999999999</v>
      </c>
      <c r="G72" s="18">
        <v>18</v>
      </c>
      <c r="H72" s="18">
        <v>15</v>
      </c>
      <c r="I72" s="18">
        <v>18.100000000000001</v>
      </c>
      <c r="J72" s="18">
        <v>13.1</v>
      </c>
      <c r="K72" s="18">
        <v>13.8</v>
      </c>
      <c r="L72" s="18">
        <v>15.4</v>
      </c>
      <c r="M72" s="18">
        <v>29.7</v>
      </c>
      <c r="N72" s="18">
        <v>14.6</v>
      </c>
      <c r="O72" s="19">
        <f t="shared" si="36"/>
        <v>214.29999999999998</v>
      </c>
      <c r="P72" s="18">
        <v>12.4</v>
      </c>
      <c r="Q72" s="18">
        <v>12.7</v>
      </c>
      <c r="R72" s="18">
        <v>13</v>
      </c>
      <c r="S72" s="18">
        <v>14.8</v>
      </c>
      <c r="T72" s="18">
        <v>10.5</v>
      </c>
      <c r="U72" s="18">
        <v>10.4</v>
      </c>
      <c r="V72" s="18">
        <v>11.8</v>
      </c>
      <c r="W72" s="18">
        <v>12.1</v>
      </c>
      <c r="X72" s="18">
        <v>10</v>
      </c>
      <c r="Y72" s="18">
        <v>11.4</v>
      </c>
      <c r="Z72" s="18">
        <v>11.4</v>
      </c>
      <c r="AA72" s="18">
        <v>33.9</v>
      </c>
      <c r="AB72" s="19">
        <f t="shared" si="37"/>
        <v>164.4</v>
      </c>
      <c r="AC72" s="19">
        <f t="shared" si="1"/>
        <v>-49.899999999999977</v>
      </c>
      <c r="AD72" s="19">
        <f t="shared" si="32"/>
        <v>-23.285114325711611</v>
      </c>
      <c r="AE72" s="2"/>
    </row>
    <row r="73" spans="2:31" ht="23.25" customHeight="1">
      <c r="B73" s="24" t="s">
        <v>76</v>
      </c>
      <c r="C73" s="16">
        <f t="shared" ref="C73:AB73" si="38">+C74+C79+C81+C78</f>
        <v>804</v>
      </c>
      <c r="D73" s="16">
        <f t="shared" si="38"/>
        <v>1071.5</v>
      </c>
      <c r="E73" s="16">
        <f t="shared" si="38"/>
        <v>1543.9</v>
      </c>
      <c r="F73" s="16">
        <f t="shared" si="38"/>
        <v>786.3</v>
      </c>
      <c r="G73" s="16">
        <f t="shared" si="38"/>
        <v>1229.7</v>
      </c>
      <c r="H73" s="16">
        <f t="shared" si="38"/>
        <v>1372.3999999999999</v>
      </c>
      <c r="I73" s="16">
        <f t="shared" si="38"/>
        <v>1286.5</v>
      </c>
      <c r="J73" s="16">
        <f t="shared" si="38"/>
        <v>1709.1000000000001</v>
      </c>
      <c r="K73" s="16">
        <f t="shared" si="38"/>
        <v>1444.6</v>
      </c>
      <c r="L73" s="16">
        <f t="shared" si="38"/>
        <v>607</v>
      </c>
      <c r="M73" s="16">
        <f t="shared" si="38"/>
        <v>880.4</v>
      </c>
      <c r="N73" s="16">
        <f t="shared" si="38"/>
        <v>478.2</v>
      </c>
      <c r="O73" s="16">
        <f t="shared" si="38"/>
        <v>13213.599999999999</v>
      </c>
      <c r="P73" s="16">
        <f t="shared" si="38"/>
        <v>494.59999999999997</v>
      </c>
      <c r="Q73" s="16">
        <f t="shared" si="38"/>
        <v>190.6</v>
      </c>
      <c r="R73" s="16">
        <f t="shared" si="38"/>
        <v>1331.8999999999999</v>
      </c>
      <c r="S73" s="16">
        <f t="shared" si="38"/>
        <v>600.90000000000009</v>
      </c>
      <c r="T73" s="16">
        <f t="shared" si="38"/>
        <v>61.5</v>
      </c>
      <c r="U73" s="16">
        <f t="shared" si="38"/>
        <v>583.1</v>
      </c>
      <c r="V73" s="16">
        <f t="shared" si="38"/>
        <v>237.5</v>
      </c>
      <c r="W73" s="16">
        <f t="shared" si="38"/>
        <v>229.2</v>
      </c>
      <c r="X73" s="16">
        <f t="shared" si="38"/>
        <v>97.5</v>
      </c>
      <c r="Y73" s="16">
        <f t="shared" si="38"/>
        <v>0</v>
      </c>
      <c r="Z73" s="16">
        <f t="shared" si="38"/>
        <v>1131.2</v>
      </c>
      <c r="AA73" s="16">
        <f t="shared" si="38"/>
        <v>1979.7</v>
      </c>
      <c r="AB73" s="16">
        <f t="shared" si="38"/>
        <v>6937.7</v>
      </c>
      <c r="AC73" s="16">
        <f t="shared" si="1"/>
        <v>-6275.8999999999987</v>
      </c>
      <c r="AD73" s="16">
        <f t="shared" si="32"/>
        <v>-47.495761942241323</v>
      </c>
      <c r="AE73" s="2"/>
    </row>
    <row r="74" spans="2:31" ht="17.25" customHeight="1">
      <c r="B74" s="26" t="s">
        <v>77</v>
      </c>
      <c r="C74" s="16">
        <f>+C75+C77</f>
        <v>0</v>
      </c>
      <c r="D74" s="16">
        <f>+D75+D77</f>
        <v>0</v>
      </c>
      <c r="E74" s="16">
        <f>SUM(E75:E77)</f>
        <v>597</v>
      </c>
      <c r="F74" s="16">
        <f t="shared" ref="F74:N74" si="39">+F75+F77</f>
        <v>0</v>
      </c>
      <c r="G74" s="16">
        <f t="shared" si="39"/>
        <v>36.299999999999997</v>
      </c>
      <c r="H74" s="16">
        <f t="shared" si="39"/>
        <v>24.5</v>
      </c>
      <c r="I74" s="16">
        <f t="shared" si="39"/>
        <v>0</v>
      </c>
      <c r="J74" s="16">
        <f t="shared" si="39"/>
        <v>400</v>
      </c>
      <c r="K74" s="16">
        <f t="shared" si="39"/>
        <v>0</v>
      </c>
      <c r="L74" s="16">
        <f t="shared" si="39"/>
        <v>0.9</v>
      </c>
      <c r="M74" s="16">
        <f t="shared" si="39"/>
        <v>0</v>
      </c>
      <c r="N74" s="16">
        <f t="shared" si="39"/>
        <v>0</v>
      </c>
      <c r="O74" s="14">
        <f>SUM(C74:N74)</f>
        <v>1058.7</v>
      </c>
      <c r="P74" s="16">
        <f>+P75+P77</f>
        <v>0</v>
      </c>
      <c r="Q74" s="16">
        <f>+Q75+Q77</f>
        <v>0</v>
      </c>
      <c r="R74" s="16">
        <f>SUM(R75:R77)</f>
        <v>0</v>
      </c>
      <c r="S74" s="16">
        <f t="shared" ref="S74:Z74" si="40">+S75+S77</f>
        <v>0</v>
      </c>
      <c r="T74" s="16">
        <f t="shared" si="40"/>
        <v>0</v>
      </c>
      <c r="U74" s="16">
        <f t="shared" si="40"/>
        <v>0</v>
      </c>
      <c r="V74" s="16">
        <f t="shared" si="40"/>
        <v>0</v>
      </c>
      <c r="W74" s="16">
        <f t="shared" si="40"/>
        <v>0</v>
      </c>
      <c r="X74" s="16">
        <f t="shared" si="40"/>
        <v>0</v>
      </c>
      <c r="Y74" s="16">
        <f t="shared" si="40"/>
        <v>0</v>
      </c>
      <c r="Z74" s="16">
        <f t="shared" si="40"/>
        <v>1131.2</v>
      </c>
      <c r="AA74" s="16">
        <f>+AA75+AA76+AA77</f>
        <v>1976.5</v>
      </c>
      <c r="AB74" s="14">
        <f>SUM(P74:AA74)</f>
        <v>3107.7</v>
      </c>
      <c r="AC74" s="14">
        <f t="shared" ref="AC74:AC86" si="41">+AB74-O74</f>
        <v>2049</v>
      </c>
      <c r="AD74" s="16">
        <f t="shared" si="32"/>
        <v>193.5392462453953</v>
      </c>
      <c r="AE74" s="2"/>
    </row>
    <row r="75" spans="2:31" ht="16.5" customHeight="1">
      <c r="B75" s="27" t="s">
        <v>78</v>
      </c>
      <c r="C75" s="18">
        <v>0</v>
      </c>
      <c r="D75" s="18">
        <v>0</v>
      </c>
      <c r="E75" s="18">
        <v>0</v>
      </c>
      <c r="F75" s="18">
        <v>0</v>
      </c>
      <c r="G75" s="18">
        <v>0</v>
      </c>
      <c r="H75" s="18">
        <v>0</v>
      </c>
      <c r="I75" s="18">
        <v>0</v>
      </c>
      <c r="J75" s="18">
        <v>0</v>
      </c>
      <c r="K75" s="18">
        <v>0</v>
      </c>
      <c r="L75" s="18">
        <v>0</v>
      </c>
      <c r="M75" s="18">
        <v>0</v>
      </c>
      <c r="N75" s="18">
        <v>0</v>
      </c>
      <c r="O75" s="19">
        <f>SUM(C75:N75)</f>
        <v>0</v>
      </c>
      <c r="P75" s="18">
        <v>0</v>
      </c>
      <c r="Q75" s="18">
        <v>0</v>
      </c>
      <c r="R75" s="18">
        <v>0</v>
      </c>
      <c r="S75" s="18">
        <v>0</v>
      </c>
      <c r="T75" s="18">
        <v>0</v>
      </c>
      <c r="U75" s="18">
        <v>0</v>
      </c>
      <c r="V75" s="18">
        <v>0</v>
      </c>
      <c r="W75" s="18">
        <v>0</v>
      </c>
      <c r="X75" s="18">
        <v>0</v>
      </c>
      <c r="Y75" s="18">
        <v>0</v>
      </c>
      <c r="Z75" s="18">
        <v>1131.2</v>
      </c>
      <c r="AA75" s="18">
        <v>0</v>
      </c>
      <c r="AB75" s="19">
        <f>SUM(P75:AA75)</f>
        <v>1131.2</v>
      </c>
      <c r="AC75" s="19">
        <f t="shared" si="41"/>
        <v>1131.2</v>
      </c>
      <c r="AD75" s="19">
        <v>100</v>
      </c>
      <c r="AE75" s="2"/>
    </row>
    <row r="76" spans="2:31" ht="16.5" customHeight="1">
      <c r="B76" s="27" t="s">
        <v>79</v>
      </c>
      <c r="C76" s="18">
        <v>0</v>
      </c>
      <c r="D76" s="18">
        <v>0</v>
      </c>
      <c r="E76" s="18">
        <v>585</v>
      </c>
      <c r="F76" s="18">
        <v>0</v>
      </c>
      <c r="G76" s="18">
        <v>0</v>
      </c>
      <c r="H76" s="18">
        <v>0</v>
      </c>
      <c r="I76" s="18">
        <v>0</v>
      </c>
      <c r="J76" s="18">
        <v>0</v>
      </c>
      <c r="K76" s="18">
        <v>0</v>
      </c>
      <c r="L76" s="18">
        <v>0</v>
      </c>
      <c r="M76" s="18">
        <v>0</v>
      </c>
      <c r="N76" s="18">
        <v>0</v>
      </c>
      <c r="O76" s="19">
        <f>SUM(C76:N76)</f>
        <v>585</v>
      </c>
      <c r="P76" s="18">
        <v>0</v>
      </c>
      <c r="Q76" s="18">
        <v>0</v>
      </c>
      <c r="R76" s="18">
        <v>0</v>
      </c>
      <c r="S76" s="18">
        <v>0</v>
      </c>
      <c r="T76" s="18">
        <v>0</v>
      </c>
      <c r="U76" s="18">
        <v>0</v>
      </c>
      <c r="V76" s="18">
        <v>0</v>
      </c>
      <c r="W76" s="18">
        <v>0</v>
      </c>
      <c r="X76" s="18">
        <v>0</v>
      </c>
      <c r="Y76" s="18">
        <v>0</v>
      </c>
      <c r="Z76" s="18">
        <v>0</v>
      </c>
      <c r="AA76" s="18">
        <v>1976.5</v>
      </c>
      <c r="AB76" s="19">
        <f>SUM(P76:AA76)</f>
        <v>1976.5</v>
      </c>
      <c r="AC76" s="19">
        <f t="shared" si="41"/>
        <v>1391.5</v>
      </c>
      <c r="AD76" s="19">
        <f t="shared" ref="AD76:AD85" si="42">+AC76/O76*100</f>
        <v>237.86324786324786</v>
      </c>
      <c r="AE76" s="2"/>
    </row>
    <row r="77" spans="2:31" ht="16.5" customHeight="1">
      <c r="B77" s="27" t="s">
        <v>31</v>
      </c>
      <c r="C77" s="18">
        <v>0</v>
      </c>
      <c r="D77" s="18">
        <v>0</v>
      </c>
      <c r="E77" s="18">
        <v>12</v>
      </c>
      <c r="F77" s="18">
        <v>0</v>
      </c>
      <c r="G77" s="18">
        <v>36.299999999999997</v>
      </c>
      <c r="H77" s="18">
        <v>24.5</v>
      </c>
      <c r="I77" s="18">
        <v>0</v>
      </c>
      <c r="J77" s="18">
        <v>400</v>
      </c>
      <c r="K77" s="18">
        <v>0</v>
      </c>
      <c r="L77" s="18">
        <v>0.9</v>
      </c>
      <c r="M77" s="18">
        <v>0</v>
      </c>
      <c r="N77" s="18">
        <v>0</v>
      </c>
      <c r="O77" s="19">
        <f>SUM(C77:N77)</f>
        <v>473.7</v>
      </c>
      <c r="P77" s="18">
        <v>0</v>
      </c>
      <c r="Q77" s="18">
        <v>0</v>
      </c>
      <c r="R77" s="18">
        <v>0</v>
      </c>
      <c r="S77" s="18">
        <v>0</v>
      </c>
      <c r="T77" s="18">
        <v>0</v>
      </c>
      <c r="U77" s="18">
        <v>0</v>
      </c>
      <c r="V77" s="18">
        <v>0</v>
      </c>
      <c r="W77" s="18">
        <v>0</v>
      </c>
      <c r="X77" s="18">
        <v>0</v>
      </c>
      <c r="Y77" s="18">
        <v>0</v>
      </c>
      <c r="Z77" s="18">
        <v>0</v>
      </c>
      <c r="AA77" s="18">
        <v>0</v>
      </c>
      <c r="AB77" s="19">
        <f>SUM(P77:AA77)</f>
        <v>0</v>
      </c>
      <c r="AC77" s="19">
        <f t="shared" si="41"/>
        <v>-473.7</v>
      </c>
      <c r="AD77" s="19">
        <f t="shared" si="42"/>
        <v>-100</v>
      </c>
      <c r="AE77" s="2"/>
    </row>
    <row r="78" spans="2:31" ht="20.25" customHeight="1">
      <c r="B78" s="28" t="s">
        <v>80</v>
      </c>
      <c r="C78" s="16">
        <v>0</v>
      </c>
      <c r="D78" s="16">
        <v>0</v>
      </c>
      <c r="E78" s="16">
        <v>43.7</v>
      </c>
      <c r="F78" s="16">
        <v>16.100000000000001</v>
      </c>
      <c r="G78" s="16">
        <v>16</v>
      </c>
      <c r="H78" s="16">
        <v>20.3</v>
      </c>
      <c r="I78" s="16">
        <v>20.7</v>
      </c>
      <c r="J78" s="16">
        <v>20.9</v>
      </c>
      <c r="K78" s="16">
        <v>21</v>
      </c>
      <c r="L78" s="16">
        <v>17</v>
      </c>
      <c r="M78" s="16">
        <v>16.600000000000001</v>
      </c>
      <c r="N78" s="16">
        <v>10.5</v>
      </c>
      <c r="O78" s="14">
        <f>SUM(C78:N78)</f>
        <v>202.8</v>
      </c>
      <c r="P78" s="16">
        <v>8.4</v>
      </c>
      <c r="Q78" s="16">
        <v>8.4</v>
      </c>
      <c r="R78" s="16">
        <v>7.7</v>
      </c>
      <c r="S78" s="16">
        <v>7.2</v>
      </c>
      <c r="T78" s="16">
        <v>7.2</v>
      </c>
      <c r="U78" s="16">
        <v>0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4">
        <f>SUM(P78:AA78)</f>
        <v>38.9</v>
      </c>
      <c r="AC78" s="14">
        <f t="shared" si="41"/>
        <v>-163.9</v>
      </c>
      <c r="AD78" s="14">
        <f t="shared" si="42"/>
        <v>-80.818540433925051</v>
      </c>
      <c r="AE78" s="2"/>
    </row>
    <row r="79" spans="2:31" ht="17.25" customHeight="1">
      <c r="B79" s="26" t="s">
        <v>81</v>
      </c>
      <c r="C79" s="16">
        <f t="shared" ref="C79:AB79" si="43">+C80</f>
        <v>787.3</v>
      </c>
      <c r="D79" s="16">
        <f t="shared" si="43"/>
        <v>1061.3</v>
      </c>
      <c r="E79" s="16">
        <f t="shared" si="43"/>
        <v>887</v>
      </c>
      <c r="F79" s="16">
        <f t="shared" si="43"/>
        <v>760.3</v>
      </c>
      <c r="G79" s="16">
        <f t="shared" si="43"/>
        <v>1167.7</v>
      </c>
      <c r="H79" s="16">
        <f t="shared" si="43"/>
        <v>1325.1</v>
      </c>
      <c r="I79" s="16">
        <f t="shared" si="43"/>
        <v>1263.5999999999999</v>
      </c>
      <c r="J79" s="16">
        <f t="shared" si="43"/>
        <v>1286.4000000000001</v>
      </c>
      <c r="K79" s="16">
        <f t="shared" si="43"/>
        <v>1423</v>
      </c>
      <c r="L79" s="16">
        <f t="shared" si="43"/>
        <v>588.5</v>
      </c>
      <c r="M79" s="16">
        <f t="shared" si="43"/>
        <v>863.8</v>
      </c>
      <c r="N79" s="16">
        <f t="shared" si="43"/>
        <v>465.4</v>
      </c>
      <c r="O79" s="14">
        <f t="shared" si="43"/>
        <v>11879.399999999998</v>
      </c>
      <c r="P79" s="16">
        <f t="shared" si="43"/>
        <v>486</v>
      </c>
      <c r="Q79" s="16">
        <f t="shared" si="43"/>
        <v>181.6</v>
      </c>
      <c r="R79" s="16">
        <f t="shared" si="43"/>
        <v>1322.1</v>
      </c>
      <c r="S79" s="16">
        <f t="shared" si="43"/>
        <v>593</v>
      </c>
      <c r="T79" s="16">
        <f t="shared" si="43"/>
        <v>54.3</v>
      </c>
      <c r="U79" s="16">
        <f t="shared" si="43"/>
        <v>583.1</v>
      </c>
      <c r="V79" s="16">
        <f t="shared" si="43"/>
        <v>234.6</v>
      </c>
      <c r="W79" s="16">
        <f t="shared" si="43"/>
        <v>228.5</v>
      </c>
      <c r="X79" s="16">
        <f t="shared" si="43"/>
        <v>96.6</v>
      </c>
      <c r="Y79" s="16">
        <f t="shared" si="43"/>
        <v>0</v>
      </c>
      <c r="Z79" s="16">
        <f t="shared" si="43"/>
        <v>0</v>
      </c>
      <c r="AA79" s="16">
        <f t="shared" si="43"/>
        <v>0</v>
      </c>
      <c r="AB79" s="14">
        <f t="shared" si="43"/>
        <v>3779.7999999999997</v>
      </c>
      <c r="AC79" s="14">
        <f t="shared" si="41"/>
        <v>-8099.5999999999985</v>
      </c>
      <c r="AD79" s="14">
        <f t="shared" si="42"/>
        <v>-68.181894708486951</v>
      </c>
      <c r="AE79" s="2"/>
    </row>
    <row r="80" spans="2:31" ht="16.5" customHeight="1">
      <c r="B80" s="27" t="s">
        <v>82</v>
      </c>
      <c r="C80" s="18">
        <v>787.3</v>
      </c>
      <c r="D80" s="18">
        <v>1061.3</v>
      </c>
      <c r="E80" s="18">
        <v>887</v>
      </c>
      <c r="F80" s="18">
        <v>760.3</v>
      </c>
      <c r="G80" s="18">
        <v>1167.7</v>
      </c>
      <c r="H80" s="18">
        <v>1325.1</v>
      </c>
      <c r="I80" s="18">
        <v>1263.5999999999999</v>
      </c>
      <c r="J80" s="18">
        <v>1286.4000000000001</v>
      </c>
      <c r="K80" s="18">
        <v>1423</v>
      </c>
      <c r="L80" s="18">
        <v>588.5</v>
      </c>
      <c r="M80" s="18">
        <v>863.8</v>
      </c>
      <c r="N80" s="18">
        <v>465.4</v>
      </c>
      <c r="O80" s="19">
        <f>SUM(C80:N80)</f>
        <v>11879.399999999998</v>
      </c>
      <c r="P80" s="18">
        <v>486</v>
      </c>
      <c r="Q80" s="18">
        <v>181.6</v>
      </c>
      <c r="R80" s="18">
        <v>1322.1</v>
      </c>
      <c r="S80" s="18">
        <v>593</v>
      </c>
      <c r="T80" s="18">
        <v>54.3</v>
      </c>
      <c r="U80" s="18">
        <v>583.1</v>
      </c>
      <c r="V80" s="18">
        <v>234.6</v>
      </c>
      <c r="W80" s="18">
        <v>228.5</v>
      </c>
      <c r="X80" s="18">
        <v>96.6</v>
      </c>
      <c r="Y80" s="18">
        <v>0</v>
      </c>
      <c r="Z80" s="18">
        <v>0</v>
      </c>
      <c r="AA80" s="18">
        <v>0</v>
      </c>
      <c r="AB80" s="19">
        <f>SUM(P80:AA80)</f>
        <v>3779.7999999999997</v>
      </c>
      <c r="AC80" s="19">
        <f t="shared" si="41"/>
        <v>-8099.5999999999985</v>
      </c>
      <c r="AD80" s="19">
        <f t="shared" si="42"/>
        <v>-68.181894708486951</v>
      </c>
      <c r="AE80" s="2"/>
    </row>
    <row r="81" spans="2:31" ht="16.5" customHeight="1">
      <c r="B81" s="27" t="s">
        <v>31</v>
      </c>
      <c r="C81" s="18">
        <v>16.7</v>
      </c>
      <c r="D81" s="18">
        <v>10.199999999999999</v>
      </c>
      <c r="E81" s="18">
        <v>16.2</v>
      </c>
      <c r="F81" s="18">
        <v>9.9</v>
      </c>
      <c r="G81" s="18">
        <v>9.6999999999999993</v>
      </c>
      <c r="H81" s="18">
        <v>2.5</v>
      </c>
      <c r="I81" s="18">
        <v>2.2000000000000002</v>
      </c>
      <c r="J81" s="18">
        <v>1.8</v>
      </c>
      <c r="K81" s="18">
        <v>0.6</v>
      </c>
      <c r="L81" s="18">
        <v>0.6</v>
      </c>
      <c r="M81" s="18">
        <v>0</v>
      </c>
      <c r="N81" s="18">
        <v>2.2999999999999998</v>
      </c>
      <c r="O81" s="19">
        <f>SUM(C81:N81)</f>
        <v>72.699999999999974</v>
      </c>
      <c r="P81" s="18">
        <v>0.2</v>
      </c>
      <c r="Q81" s="18">
        <v>0.6</v>
      </c>
      <c r="R81" s="18">
        <v>2.1</v>
      </c>
      <c r="S81" s="18">
        <v>0.7</v>
      </c>
      <c r="T81" s="18">
        <v>0</v>
      </c>
      <c r="U81" s="18">
        <v>0</v>
      </c>
      <c r="V81" s="18">
        <v>2.9</v>
      </c>
      <c r="W81" s="18">
        <v>0.7</v>
      </c>
      <c r="X81" s="18">
        <v>0.9</v>
      </c>
      <c r="Y81" s="18">
        <v>0</v>
      </c>
      <c r="Z81" s="18">
        <v>0</v>
      </c>
      <c r="AA81" s="18">
        <v>3.2</v>
      </c>
      <c r="AB81" s="19">
        <f>SUM(P81:AA81)</f>
        <v>11.3</v>
      </c>
      <c r="AC81" s="19">
        <f t="shared" si="41"/>
        <v>-61.399999999999977</v>
      </c>
      <c r="AD81" s="19">
        <f t="shared" si="42"/>
        <v>-84.456671251719399</v>
      </c>
      <c r="AE81" s="2"/>
    </row>
    <row r="82" spans="2:31" ht="18" customHeight="1">
      <c r="B82" s="24" t="s">
        <v>83</v>
      </c>
      <c r="C82" s="16">
        <v>12</v>
      </c>
      <c r="D82" s="16">
        <v>19.399999999999999</v>
      </c>
      <c r="E82" s="16">
        <v>58.7</v>
      </c>
      <c r="F82" s="16">
        <v>21.8</v>
      </c>
      <c r="G82" s="16">
        <v>30.8</v>
      </c>
      <c r="H82" s="16">
        <v>12</v>
      </c>
      <c r="I82" s="16">
        <v>19.5</v>
      </c>
      <c r="J82" s="16">
        <v>13.1</v>
      </c>
      <c r="K82" s="16">
        <v>12.6</v>
      </c>
      <c r="L82" s="16">
        <v>11.2</v>
      </c>
      <c r="M82" s="16">
        <v>6</v>
      </c>
      <c r="N82" s="16">
        <v>12.6</v>
      </c>
      <c r="O82" s="14">
        <f>SUM(C82:N82)</f>
        <v>229.69999999999996</v>
      </c>
      <c r="P82" s="16">
        <v>17.5</v>
      </c>
      <c r="Q82" s="16">
        <v>15.3</v>
      </c>
      <c r="R82" s="16">
        <v>6.8</v>
      </c>
      <c r="S82" s="16">
        <v>11.3</v>
      </c>
      <c r="T82" s="16">
        <v>7.7</v>
      </c>
      <c r="U82" s="16">
        <v>14</v>
      </c>
      <c r="V82" s="16">
        <v>14.7</v>
      </c>
      <c r="W82" s="16">
        <v>10.5</v>
      </c>
      <c r="X82" s="16">
        <v>42.4</v>
      </c>
      <c r="Y82" s="16">
        <v>19.7</v>
      </c>
      <c r="Z82" s="16">
        <v>24.3</v>
      </c>
      <c r="AA82" s="16">
        <v>15.1</v>
      </c>
      <c r="AB82" s="14">
        <f>SUM(P82:AA82)</f>
        <v>199.29999999999998</v>
      </c>
      <c r="AC82" s="14">
        <f t="shared" si="41"/>
        <v>-30.399999999999977</v>
      </c>
      <c r="AD82" s="14">
        <f t="shared" si="42"/>
        <v>-13.234653896386583</v>
      </c>
      <c r="AE82" s="2"/>
    </row>
    <row r="83" spans="2:31" ht="20.25" customHeight="1">
      <c r="B83" s="23" t="s">
        <v>84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0.1</v>
      </c>
      <c r="M83" s="16">
        <v>0</v>
      </c>
      <c r="N83" s="16">
        <v>0</v>
      </c>
      <c r="O83" s="14">
        <f>SUM(C83:N83)</f>
        <v>0.1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-13.9</v>
      </c>
      <c r="AB83" s="14">
        <f>SUM(P83:AA83)</f>
        <v>-13.9</v>
      </c>
      <c r="AC83" s="14">
        <f t="shared" si="41"/>
        <v>-14</v>
      </c>
      <c r="AD83" s="29" t="s">
        <v>85</v>
      </c>
      <c r="AE83" s="2"/>
    </row>
    <row r="84" spans="2:31" ht="21.75" customHeight="1">
      <c r="B84" s="13" t="s">
        <v>86</v>
      </c>
      <c r="C84" s="16">
        <f t="shared" ref="C84:AB84" si="44">+C85+C86</f>
        <v>0</v>
      </c>
      <c r="D84" s="16">
        <f t="shared" si="44"/>
        <v>0</v>
      </c>
      <c r="E84" s="16">
        <f t="shared" si="44"/>
        <v>0</v>
      </c>
      <c r="F84" s="16">
        <f t="shared" si="44"/>
        <v>0.1</v>
      </c>
      <c r="G84" s="16">
        <f t="shared" si="44"/>
        <v>0</v>
      </c>
      <c r="H84" s="16">
        <f t="shared" si="44"/>
        <v>0</v>
      </c>
      <c r="I84" s="16">
        <f t="shared" si="44"/>
        <v>0</v>
      </c>
      <c r="J84" s="16">
        <f t="shared" si="44"/>
        <v>0</v>
      </c>
      <c r="K84" s="16">
        <f t="shared" si="44"/>
        <v>0</v>
      </c>
      <c r="L84" s="16">
        <f t="shared" si="44"/>
        <v>0</v>
      </c>
      <c r="M84" s="16">
        <f t="shared" si="44"/>
        <v>0</v>
      </c>
      <c r="N84" s="16">
        <f t="shared" si="44"/>
        <v>0</v>
      </c>
      <c r="O84" s="16">
        <f t="shared" si="44"/>
        <v>0.1</v>
      </c>
      <c r="P84" s="16">
        <f t="shared" si="44"/>
        <v>0</v>
      </c>
      <c r="Q84" s="16">
        <f t="shared" si="44"/>
        <v>0</v>
      </c>
      <c r="R84" s="16">
        <f t="shared" si="44"/>
        <v>0</v>
      </c>
      <c r="S84" s="16">
        <f t="shared" si="44"/>
        <v>0</v>
      </c>
      <c r="T84" s="16">
        <f t="shared" si="44"/>
        <v>0</v>
      </c>
      <c r="U84" s="16">
        <f t="shared" si="44"/>
        <v>0</v>
      </c>
      <c r="V84" s="16">
        <f t="shared" si="44"/>
        <v>0</v>
      </c>
      <c r="W84" s="16">
        <f t="shared" si="44"/>
        <v>0.1</v>
      </c>
      <c r="X84" s="16">
        <f t="shared" si="44"/>
        <v>0</v>
      </c>
      <c r="Y84" s="16">
        <f t="shared" si="44"/>
        <v>0</v>
      </c>
      <c r="Z84" s="16">
        <f t="shared" si="44"/>
        <v>0</v>
      </c>
      <c r="AA84" s="16">
        <f t="shared" si="44"/>
        <v>0</v>
      </c>
      <c r="AB84" s="16">
        <f t="shared" si="44"/>
        <v>0.1</v>
      </c>
      <c r="AC84" s="16">
        <f t="shared" si="41"/>
        <v>0</v>
      </c>
      <c r="AD84" s="14">
        <f t="shared" si="42"/>
        <v>0</v>
      </c>
      <c r="AE84" s="2"/>
    </row>
    <row r="85" spans="2:31" ht="16.5" customHeight="1">
      <c r="B85" s="30" t="s">
        <v>87</v>
      </c>
      <c r="C85" s="18">
        <v>0</v>
      </c>
      <c r="D85" s="18">
        <v>0</v>
      </c>
      <c r="E85" s="18">
        <v>0</v>
      </c>
      <c r="F85" s="18">
        <v>0.1</v>
      </c>
      <c r="G85" s="18">
        <v>0</v>
      </c>
      <c r="H85" s="18">
        <v>0</v>
      </c>
      <c r="I85" s="18">
        <v>0</v>
      </c>
      <c r="J85" s="18">
        <v>0</v>
      </c>
      <c r="K85" s="18">
        <v>0</v>
      </c>
      <c r="L85" s="18">
        <v>0</v>
      </c>
      <c r="M85" s="18">
        <v>0</v>
      </c>
      <c r="N85" s="18">
        <v>0</v>
      </c>
      <c r="O85" s="19">
        <f>SUM(C85:N85)</f>
        <v>0.1</v>
      </c>
      <c r="P85" s="18">
        <v>0</v>
      </c>
      <c r="Q85" s="18">
        <v>0</v>
      </c>
      <c r="R85" s="18">
        <v>0</v>
      </c>
      <c r="S85" s="18">
        <v>0</v>
      </c>
      <c r="T85" s="18">
        <v>0</v>
      </c>
      <c r="U85" s="18">
        <v>0</v>
      </c>
      <c r="V85" s="18">
        <v>0</v>
      </c>
      <c r="W85" s="18">
        <v>0.1</v>
      </c>
      <c r="X85" s="18">
        <v>0</v>
      </c>
      <c r="Y85" s="18">
        <v>0</v>
      </c>
      <c r="Z85" s="18">
        <v>0</v>
      </c>
      <c r="AA85" s="18">
        <v>0</v>
      </c>
      <c r="AB85" s="19">
        <f>SUM(P85:AA85)</f>
        <v>0.1</v>
      </c>
      <c r="AC85" s="19">
        <f t="shared" si="41"/>
        <v>0</v>
      </c>
      <c r="AD85" s="19">
        <f t="shared" si="42"/>
        <v>0</v>
      </c>
      <c r="AE85" s="2"/>
    </row>
    <row r="86" spans="2:31" ht="17.25" customHeight="1">
      <c r="B86" s="30" t="s">
        <v>88</v>
      </c>
      <c r="C86" s="18">
        <v>0</v>
      </c>
      <c r="D86" s="18">
        <v>0</v>
      </c>
      <c r="E86" s="18">
        <v>0</v>
      </c>
      <c r="F86" s="18">
        <v>0</v>
      </c>
      <c r="G86" s="18">
        <v>0</v>
      </c>
      <c r="H86" s="18">
        <v>0</v>
      </c>
      <c r="I86" s="18">
        <v>0</v>
      </c>
      <c r="J86" s="18">
        <v>0</v>
      </c>
      <c r="K86" s="18">
        <v>0</v>
      </c>
      <c r="L86" s="18">
        <v>0</v>
      </c>
      <c r="M86" s="18">
        <v>0</v>
      </c>
      <c r="N86" s="18">
        <v>0</v>
      </c>
      <c r="O86" s="19">
        <f>SUM(C86:N86)</f>
        <v>0</v>
      </c>
      <c r="P86" s="18">
        <v>0</v>
      </c>
      <c r="Q86" s="18">
        <v>0</v>
      </c>
      <c r="R86" s="18">
        <v>0</v>
      </c>
      <c r="S86" s="18">
        <v>0</v>
      </c>
      <c r="T86" s="18">
        <v>0</v>
      </c>
      <c r="U86" s="18">
        <v>0</v>
      </c>
      <c r="V86" s="18">
        <v>0</v>
      </c>
      <c r="W86" s="18">
        <v>0</v>
      </c>
      <c r="X86" s="18">
        <v>0</v>
      </c>
      <c r="Y86" s="18">
        <v>0</v>
      </c>
      <c r="Z86" s="18">
        <v>0</v>
      </c>
      <c r="AA86" s="18">
        <v>0</v>
      </c>
      <c r="AB86" s="19">
        <f>SUM(P86:AA86)</f>
        <v>0</v>
      </c>
      <c r="AC86" s="19">
        <f t="shared" si="41"/>
        <v>0</v>
      </c>
      <c r="AD86" s="19">
        <v>0</v>
      </c>
      <c r="AE86" s="2"/>
    </row>
    <row r="87" spans="2:31" ht="8.25" customHeight="1">
      <c r="B87" s="13"/>
      <c r="C87" s="16"/>
      <c r="D87" s="16"/>
      <c r="E87" s="16"/>
      <c r="F87" s="16"/>
      <c r="G87" s="16"/>
      <c r="H87" s="16"/>
      <c r="I87" s="16"/>
      <c r="J87" s="16"/>
      <c r="K87" s="16"/>
      <c r="L87" s="16"/>
      <c r="M87" s="16"/>
      <c r="N87" s="16"/>
      <c r="O87" s="14"/>
      <c r="P87" s="16"/>
      <c r="Q87" s="16"/>
      <c r="R87" s="16"/>
      <c r="S87" s="16"/>
      <c r="T87" s="16"/>
      <c r="U87" s="16"/>
      <c r="V87" s="16"/>
      <c r="W87" s="16"/>
      <c r="X87" s="16"/>
      <c r="Y87" s="16"/>
      <c r="Z87" s="16"/>
      <c r="AA87" s="16"/>
      <c r="AB87" s="14"/>
      <c r="AC87" s="14"/>
      <c r="AD87" s="14"/>
      <c r="AE87" s="2"/>
    </row>
    <row r="88" spans="2:31" ht="21" customHeight="1">
      <c r="B88" s="31" t="s">
        <v>89</v>
      </c>
      <c r="C88" s="32">
        <f t="shared" ref="C88:AB88" si="45">+C10+C84</f>
        <v>24521.8</v>
      </c>
      <c r="D88" s="32">
        <f t="shared" si="45"/>
        <v>15790.600000000002</v>
      </c>
      <c r="E88" s="32">
        <f t="shared" si="45"/>
        <v>18367.5</v>
      </c>
      <c r="F88" s="32">
        <f t="shared" si="45"/>
        <v>17529.5</v>
      </c>
      <c r="G88" s="32">
        <f t="shared" si="45"/>
        <v>23171.8</v>
      </c>
      <c r="H88" s="32">
        <f t="shared" si="45"/>
        <v>19087.3</v>
      </c>
      <c r="I88" s="32">
        <f t="shared" si="45"/>
        <v>19347.2</v>
      </c>
      <c r="J88" s="32">
        <f t="shared" si="45"/>
        <v>19679</v>
      </c>
      <c r="K88" s="32">
        <f t="shared" si="45"/>
        <v>18982</v>
      </c>
      <c r="L88" s="32">
        <f t="shared" si="45"/>
        <v>19915.8</v>
      </c>
      <c r="M88" s="32">
        <f t="shared" si="45"/>
        <v>19658.2</v>
      </c>
      <c r="N88" s="32">
        <f t="shared" si="45"/>
        <v>19956.100000000002</v>
      </c>
      <c r="O88" s="32">
        <f t="shared" si="45"/>
        <v>236006.80000000005</v>
      </c>
      <c r="P88" s="32">
        <f t="shared" si="45"/>
        <v>21248.899999999998</v>
      </c>
      <c r="Q88" s="32">
        <f t="shared" si="45"/>
        <v>17979.3</v>
      </c>
      <c r="R88" s="32">
        <f t="shared" si="45"/>
        <v>24556.500000000004</v>
      </c>
      <c r="S88" s="32">
        <f t="shared" si="45"/>
        <v>24842.900000000005</v>
      </c>
      <c r="T88" s="32">
        <f t="shared" si="45"/>
        <v>20166.600000000002</v>
      </c>
      <c r="U88" s="32">
        <f t="shared" si="45"/>
        <v>20133.400000000001</v>
      </c>
      <c r="V88" s="32">
        <f t="shared" si="45"/>
        <v>19820.500000000004</v>
      </c>
      <c r="W88" s="32">
        <f t="shared" si="45"/>
        <v>18812.599999999995</v>
      </c>
      <c r="X88" s="32">
        <f t="shared" si="45"/>
        <v>18209.400000000005</v>
      </c>
      <c r="Y88" s="32">
        <f t="shared" si="45"/>
        <v>19728.2</v>
      </c>
      <c r="Z88" s="32">
        <f t="shared" si="45"/>
        <v>19693.8</v>
      </c>
      <c r="AA88" s="32">
        <f t="shared" si="45"/>
        <v>21702.699999999993</v>
      </c>
      <c r="AB88" s="32">
        <f t="shared" si="45"/>
        <v>246894.8</v>
      </c>
      <c r="AC88" s="32">
        <f>+AB88-O88</f>
        <v>10887.999999999942</v>
      </c>
      <c r="AD88" s="32">
        <f>+AC88/O88*100</f>
        <v>4.6134263927988259</v>
      </c>
      <c r="AE88" s="2"/>
    </row>
    <row r="89" spans="2:31" ht="10.5" customHeight="1">
      <c r="B89" s="33"/>
      <c r="C89" s="16"/>
      <c r="D89" s="16"/>
      <c r="E89" s="16"/>
      <c r="F89" s="16"/>
      <c r="G89" s="16"/>
      <c r="H89" s="16"/>
      <c r="I89" s="16"/>
      <c r="J89" s="16"/>
      <c r="K89" s="16"/>
      <c r="L89" s="16"/>
      <c r="M89" s="16"/>
      <c r="N89" s="16"/>
      <c r="O89" s="14"/>
      <c r="P89" s="16"/>
      <c r="Q89" s="16"/>
      <c r="R89" s="16"/>
      <c r="S89" s="16"/>
      <c r="T89" s="16"/>
      <c r="U89" s="16"/>
      <c r="V89" s="16"/>
      <c r="W89" s="16"/>
      <c r="X89" s="16"/>
      <c r="Y89" s="16"/>
      <c r="Z89" s="16"/>
      <c r="AA89" s="16"/>
      <c r="AB89" s="14"/>
      <c r="AC89" s="14"/>
      <c r="AD89" s="14"/>
      <c r="AE89" s="2"/>
    </row>
    <row r="90" spans="2:31" ht="21" customHeight="1">
      <c r="B90" s="13" t="s">
        <v>90</v>
      </c>
      <c r="C90" s="16">
        <v>461.3</v>
      </c>
      <c r="D90" s="16">
        <v>63.2</v>
      </c>
      <c r="E90" s="16">
        <v>30.7</v>
      </c>
      <c r="F90" s="16">
        <v>604.1</v>
      </c>
      <c r="G90" s="16">
        <v>37.9</v>
      </c>
      <c r="H90" s="16">
        <v>99</v>
      </c>
      <c r="I90" s="16">
        <v>6.6</v>
      </c>
      <c r="J90" s="16">
        <v>74.8</v>
      </c>
      <c r="K90" s="16">
        <v>160.5</v>
      </c>
      <c r="L90" s="16">
        <v>21.6</v>
      </c>
      <c r="M90" s="16">
        <v>496.9</v>
      </c>
      <c r="N90" s="16">
        <v>26.1</v>
      </c>
      <c r="O90" s="14">
        <f>SUM(C90:N90)</f>
        <v>2082.6999999999998</v>
      </c>
      <c r="P90" s="16">
        <v>1127</v>
      </c>
      <c r="Q90" s="16">
        <v>3.7</v>
      </c>
      <c r="R90" s="16">
        <v>179.7</v>
      </c>
      <c r="S90" s="16">
        <v>0.4</v>
      </c>
      <c r="T90" s="16">
        <v>0</v>
      </c>
      <c r="U90" s="16">
        <v>28.9</v>
      </c>
      <c r="V90" s="16">
        <v>158</v>
      </c>
      <c r="W90" s="16">
        <v>49.3</v>
      </c>
      <c r="X90" s="16">
        <v>32.799999999999997</v>
      </c>
      <c r="Y90" s="16">
        <v>153.4</v>
      </c>
      <c r="Z90" s="16">
        <v>21.6</v>
      </c>
      <c r="AA90" s="16">
        <v>217.5</v>
      </c>
      <c r="AB90" s="14">
        <f>SUM(P90:AA90)</f>
        <v>1972.3000000000002</v>
      </c>
      <c r="AC90" s="14">
        <f t="shared" ref="AC90:AC99" si="46">+AB90-O90</f>
        <v>-110.39999999999964</v>
      </c>
      <c r="AD90" s="14">
        <f>+AC90/O90*100</f>
        <v>-5.3008114466797736</v>
      </c>
      <c r="AE90" s="2"/>
    </row>
    <row r="91" spans="2:31" ht="23.25" customHeight="1">
      <c r="B91" s="13" t="s">
        <v>91</v>
      </c>
      <c r="C91" s="16">
        <f t="shared" ref="C91:AB91" si="47">+C92+C93</f>
        <v>1714.2</v>
      </c>
      <c r="D91" s="16">
        <f t="shared" si="47"/>
        <v>1542.9</v>
      </c>
      <c r="E91" s="16">
        <f t="shared" si="47"/>
        <v>3085</v>
      </c>
      <c r="F91" s="16">
        <f t="shared" si="47"/>
        <v>2368.8000000000002</v>
      </c>
      <c r="G91" s="16">
        <f t="shared" si="47"/>
        <v>1460.5</v>
      </c>
      <c r="H91" s="16">
        <f t="shared" si="47"/>
        <v>1763.3</v>
      </c>
      <c r="I91" s="16">
        <f t="shared" si="47"/>
        <v>1607.9</v>
      </c>
      <c r="J91" s="16">
        <f t="shared" si="47"/>
        <v>2764.1</v>
      </c>
      <c r="K91" s="16">
        <f t="shared" si="47"/>
        <v>2008.7</v>
      </c>
      <c r="L91" s="16">
        <f t="shared" si="47"/>
        <v>6700.9</v>
      </c>
      <c r="M91" s="16">
        <f t="shared" si="47"/>
        <v>3571.1</v>
      </c>
      <c r="N91" s="16">
        <f t="shared" si="47"/>
        <v>4778.2</v>
      </c>
      <c r="O91" s="16">
        <f t="shared" si="47"/>
        <v>33365.600000000006</v>
      </c>
      <c r="P91" s="16">
        <f t="shared" si="47"/>
        <v>1951.1</v>
      </c>
      <c r="Q91" s="16">
        <f t="shared" si="47"/>
        <v>4898</v>
      </c>
      <c r="R91" s="16">
        <f t="shared" si="47"/>
        <v>8853.2999999999993</v>
      </c>
      <c r="S91" s="16">
        <f t="shared" si="47"/>
        <v>5148.2</v>
      </c>
      <c r="T91" s="16">
        <f t="shared" si="47"/>
        <v>3278.2</v>
      </c>
      <c r="U91" s="16">
        <f t="shared" si="47"/>
        <v>4656.3999999999996</v>
      </c>
      <c r="V91" s="16">
        <f t="shared" si="47"/>
        <v>4622.8999999999996</v>
      </c>
      <c r="W91" s="16">
        <f t="shared" si="47"/>
        <v>3420.3</v>
      </c>
      <c r="X91" s="16">
        <f t="shared" si="47"/>
        <v>5814.3</v>
      </c>
      <c r="Y91" s="16">
        <f t="shared" si="47"/>
        <v>3868.1</v>
      </c>
      <c r="Z91" s="16">
        <f t="shared" si="47"/>
        <v>5336.4</v>
      </c>
      <c r="AA91" s="16">
        <f t="shared" si="47"/>
        <v>29323.200000000001</v>
      </c>
      <c r="AB91" s="16">
        <f t="shared" si="47"/>
        <v>81170.41339999999</v>
      </c>
      <c r="AC91" s="16">
        <f t="shared" si="46"/>
        <v>47804.813399999985</v>
      </c>
      <c r="AD91" s="16">
        <f>+AC91/O91*100</f>
        <v>143.27574927470201</v>
      </c>
      <c r="AE91" s="2"/>
    </row>
    <row r="92" spans="2:31" ht="20.25" customHeight="1">
      <c r="B92" s="15" t="s">
        <v>92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4">
        <f>SUM(C92:N92)</f>
        <v>0</v>
      </c>
      <c r="P92" s="16">
        <v>0</v>
      </c>
      <c r="Q92" s="16">
        <v>0</v>
      </c>
      <c r="R92" s="16">
        <v>29.4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4">
        <f>SUM(P92:AA92)</f>
        <v>29.4</v>
      </c>
      <c r="AC92" s="14">
        <f t="shared" si="46"/>
        <v>29.4</v>
      </c>
      <c r="AD92" s="16">
        <v>100</v>
      </c>
      <c r="AE92" s="2"/>
    </row>
    <row r="93" spans="2:31" ht="22.5" customHeight="1">
      <c r="B93" s="15" t="s">
        <v>93</v>
      </c>
      <c r="C93" s="16">
        <f t="shared" ref="C93:N93" si="48">ROUND(+C94+C95+C96,1)</f>
        <v>1714.2</v>
      </c>
      <c r="D93" s="16">
        <f t="shared" si="48"/>
        <v>1542.9</v>
      </c>
      <c r="E93" s="16">
        <f t="shared" si="48"/>
        <v>3085</v>
      </c>
      <c r="F93" s="16">
        <f t="shared" si="48"/>
        <v>2368.8000000000002</v>
      </c>
      <c r="G93" s="16">
        <f t="shared" si="48"/>
        <v>1460.5</v>
      </c>
      <c r="H93" s="16">
        <f t="shared" si="48"/>
        <v>1763.3</v>
      </c>
      <c r="I93" s="16">
        <f t="shared" si="48"/>
        <v>1607.9</v>
      </c>
      <c r="J93" s="16">
        <f t="shared" si="48"/>
        <v>2764.1</v>
      </c>
      <c r="K93" s="16">
        <f t="shared" si="48"/>
        <v>2008.7</v>
      </c>
      <c r="L93" s="16">
        <f t="shared" si="48"/>
        <v>6700.9</v>
      </c>
      <c r="M93" s="16">
        <f t="shared" si="48"/>
        <v>3571.1</v>
      </c>
      <c r="N93" s="16">
        <f t="shared" si="48"/>
        <v>4778.2</v>
      </c>
      <c r="O93" s="16">
        <f>+O94+O95+O96</f>
        <v>33365.600000000006</v>
      </c>
      <c r="P93" s="16">
        <f t="shared" ref="P93:AA93" si="49">ROUND(+P94+P95+P96,1)</f>
        <v>1951.1</v>
      </c>
      <c r="Q93" s="16">
        <f t="shared" si="49"/>
        <v>4898</v>
      </c>
      <c r="R93" s="16">
        <f t="shared" si="49"/>
        <v>8823.9</v>
      </c>
      <c r="S93" s="16">
        <f t="shared" si="49"/>
        <v>5148.2</v>
      </c>
      <c r="T93" s="16">
        <f t="shared" si="49"/>
        <v>3278.2</v>
      </c>
      <c r="U93" s="16">
        <f t="shared" si="49"/>
        <v>4656.3999999999996</v>
      </c>
      <c r="V93" s="16">
        <f t="shared" si="49"/>
        <v>4622.8999999999996</v>
      </c>
      <c r="W93" s="16">
        <f t="shared" si="49"/>
        <v>3420.3</v>
      </c>
      <c r="X93" s="16">
        <f t="shared" si="49"/>
        <v>5814.3</v>
      </c>
      <c r="Y93" s="16">
        <f t="shared" si="49"/>
        <v>3868.1</v>
      </c>
      <c r="Z93" s="16">
        <f t="shared" si="49"/>
        <v>5336.4</v>
      </c>
      <c r="AA93" s="16">
        <f t="shared" si="49"/>
        <v>29323.200000000001</v>
      </c>
      <c r="AB93" s="16">
        <f>+AB94+AB95+AB96</f>
        <v>81141.013399999996</v>
      </c>
      <c r="AC93" s="16">
        <f t="shared" si="46"/>
        <v>47775.41339999999</v>
      </c>
      <c r="AD93" s="16">
        <f>+AC93/O93*100</f>
        <v>143.18763456973645</v>
      </c>
      <c r="AE93" s="2"/>
    </row>
    <row r="94" spans="2:31" ht="19.5" customHeight="1">
      <c r="B94" s="17" t="s">
        <v>94</v>
      </c>
      <c r="C94" s="18">
        <v>0</v>
      </c>
      <c r="D94" s="18">
        <v>0</v>
      </c>
      <c r="E94" s="18">
        <v>0</v>
      </c>
      <c r="F94" s="18">
        <v>0</v>
      </c>
      <c r="G94" s="18">
        <v>0</v>
      </c>
      <c r="H94" s="18">
        <v>0</v>
      </c>
      <c r="I94" s="18">
        <v>367.1</v>
      </c>
      <c r="J94" s="18">
        <v>748.8</v>
      </c>
      <c r="K94" s="18">
        <v>808.8</v>
      </c>
      <c r="L94" s="18">
        <v>627.9</v>
      </c>
      <c r="M94" s="18">
        <v>611.70000000000005</v>
      </c>
      <c r="N94" s="18">
        <v>0</v>
      </c>
      <c r="O94" s="19">
        <f>SUM(C94:N94)</f>
        <v>3164.3</v>
      </c>
      <c r="P94" s="18">
        <v>0</v>
      </c>
      <c r="Q94" s="18">
        <v>1500</v>
      </c>
      <c r="R94" s="18">
        <v>3377.2</v>
      </c>
      <c r="S94" s="18">
        <v>1022.4</v>
      </c>
      <c r="T94" s="18">
        <v>0</v>
      </c>
      <c r="U94" s="18">
        <v>0</v>
      </c>
      <c r="V94" s="18">
        <v>820.3</v>
      </c>
      <c r="W94" s="18">
        <v>0</v>
      </c>
      <c r="X94" s="18">
        <v>0</v>
      </c>
      <c r="Y94" s="18">
        <v>593.58339999999998</v>
      </c>
      <c r="Z94" s="18">
        <v>0</v>
      </c>
      <c r="AA94" s="18">
        <v>9687.7000000000007</v>
      </c>
      <c r="AB94" s="19">
        <f>SUM(P94:AA94)</f>
        <v>17001.183400000002</v>
      </c>
      <c r="AC94" s="19">
        <f t="shared" si="46"/>
        <v>13836.883400000002</v>
      </c>
      <c r="AD94" s="19">
        <f>+AC94/O94*100</f>
        <v>437.28102265903999</v>
      </c>
      <c r="AE94" s="2"/>
    </row>
    <row r="95" spans="2:31" ht="17.25" customHeight="1">
      <c r="B95" s="17" t="s">
        <v>95</v>
      </c>
      <c r="C95" s="18">
        <v>1627.6</v>
      </c>
      <c r="D95" s="18">
        <v>1542.9</v>
      </c>
      <c r="E95" s="18">
        <v>3084.3</v>
      </c>
      <c r="F95" s="18">
        <v>1918.1</v>
      </c>
      <c r="G95" s="18">
        <v>1387.1</v>
      </c>
      <c r="H95" s="18">
        <v>1763.3</v>
      </c>
      <c r="I95" s="18">
        <v>1202.0999999999999</v>
      </c>
      <c r="J95" s="18">
        <v>1915.3</v>
      </c>
      <c r="K95" s="18">
        <v>1146.5999999999999</v>
      </c>
      <c r="L95" s="18">
        <v>5106.6000000000004</v>
      </c>
      <c r="M95" s="18">
        <v>2959.4</v>
      </c>
      <c r="N95" s="18">
        <v>4778.2</v>
      </c>
      <c r="O95" s="19">
        <f>SUM(C95:N95)</f>
        <v>28431.500000000004</v>
      </c>
      <c r="P95" s="18">
        <v>1951.1</v>
      </c>
      <c r="Q95" s="18">
        <v>3398</v>
      </c>
      <c r="R95" s="18">
        <v>2928.7</v>
      </c>
      <c r="S95" s="18">
        <v>3143.2</v>
      </c>
      <c r="T95" s="18">
        <v>3252.9</v>
      </c>
      <c r="U95" s="18">
        <v>4609</v>
      </c>
      <c r="V95" s="18">
        <v>3725.9</v>
      </c>
      <c r="W95" s="18">
        <v>3420.3</v>
      </c>
      <c r="X95" s="18">
        <v>3113</v>
      </c>
      <c r="Y95" s="18">
        <v>3274.5</v>
      </c>
      <c r="Z95" s="18">
        <v>5336.4</v>
      </c>
      <c r="AA95" s="18">
        <v>10820.9</v>
      </c>
      <c r="AB95" s="19">
        <f>SUM(P95:AA95)</f>
        <v>48973.900000000009</v>
      </c>
      <c r="AC95" s="19">
        <f t="shared" si="46"/>
        <v>20542.400000000005</v>
      </c>
      <c r="AD95" s="19">
        <f>+AC95/O95*100</f>
        <v>72.252255420923987</v>
      </c>
      <c r="AE95" s="2"/>
    </row>
    <row r="96" spans="2:31" ht="15.75" customHeight="1">
      <c r="B96" s="17" t="s">
        <v>96</v>
      </c>
      <c r="C96" s="18">
        <f t="shared" ref="C96:AB96" si="50">+C97+C98</f>
        <v>86.6</v>
      </c>
      <c r="D96" s="18">
        <f t="shared" si="50"/>
        <v>0</v>
      </c>
      <c r="E96" s="18">
        <f t="shared" si="50"/>
        <v>0.7</v>
      </c>
      <c r="F96" s="18">
        <f t="shared" si="50"/>
        <v>450.7</v>
      </c>
      <c r="G96" s="18">
        <f t="shared" si="50"/>
        <v>73.400000000000006</v>
      </c>
      <c r="H96" s="18">
        <f t="shared" si="50"/>
        <v>0</v>
      </c>
      <c r="I96" s="18">
        <f t="shared" si="50"/>
        <v>38.700000000000003</v>
      </c>
      <c r="J96" s="18">
        <f t="shared" si="50"/>
        <v>100</v>
      </c>
      <c r="K96" s="18">
        <f t="shared" si="50"/>
        <v>53.3</v>
      </c>
      <c r="L96" s="18">
        <f t="shared" si="50"/>
        <v>966.4</v>
      </c>
      <c r="M96" s="18">
        <f t="shared" si="50"/>
        <v>0</v>
      </c>
      <c r="N96" s="18">
        <f t="shared" si="50"/>
        <v>0</v>
      </c>
      <c r="O96" s="18">
        <f t="shared" si="50"/>
        <v>1769.8</v>
      </c>
      <c r="P96" s="18">
        <f t="shared" si="50"/>
        <v>0</v>
      </c>
      <c r="Q96" s="18">
        <f t="shared" si="50"/>
        <v>0</v>
      </c>
      <c r="R96" s="18">
        <f t="shared" si="50"/>
        <v>2518</v>
      </c>
      <c r="S96" s="18">
        <f t="shared" si="50"/>
        <v>982.6</v>
      </c>
      <c r="T96" s="18">
        <f t="shared" si="50"/>
        <v>25.3</v>
      </c>
      <c r="U96" s="18">
        <f t="shared" si="50"/>
        <v>47.4</v>
      </c>
      <c r="V96" s="18">
        <f t="shared" si="50"/>
        <v>76.73</v>
      </c>
      <c r="W96" s="18">
        <f t="shared" si="50"/>
        <v>0</v>
      </c>
      <c r="X96" s="18">
        <f t="shared" si="50"/>
        <v>2701.3</v>
      </c>
      <c r="Y96" s="18">
        <f t="shared" si="50"/>
        <v>0</v>
      </c>
      <c r="Z96" s="18">
        <f t="shared" si="50"/>
        <v>0</v>
      </c>
      <c r="AA96" s="18">
        <f t="shared" si="50"/>
        <v>8814.6</v>
      </c>
      <c r="AB96" s="18">
        <f t="shared" si="50"/>
        <v>15165.93</v>
      </c>
      <c r="AC96" s="18">
        <f t="shared" si="46"/>
        <v>13396.130000000001</v>
      </c>
      <c r="AD96" s="19">
        <f>+AC96/O96*100</f>
        <v>756.92903152898646</v>
      </c>
      <c r="AE96" s="2"/>
    </row>
    <row r="97" spans="2:31" ht="15.75" customHeight="1">
      <c r="B97" s="21" t="s">
        <v>97</v>
      </c>
      <c r="C97" s="18">
        <v>86.6</v>
      </c>
      <c r="D97" s="18">
        <v>0</v>
      </c>
      <c r="E97" s="18">
        <v>0.7</v>
      </c>
      <c r="F97" s="18">
        <v>450.7</v>
      </c>
      <c r="G97" s="18">
        <v>73.400000000000006</v>
      </c>
      <c r="H97" s="18">
        <v>0</v>
      </c>
      <c r="I97" s="18">
        <v>38.700000000000003</v>
      </c>
      <c r="J97" s="18">
        <v>100</v>
      </c>
      <c r="K97" s="18">
        <v>53.3</v>
      </c>
      <c r="L97" s="18">
        <v>966.4</v>
      </c>
      <c r="M97" s="18">
        <v>0</v>
      </c>
      <c r="N97" s="18">
        <v>0</v>
      </c>
      <c r="O97" s="19">
        <f>SUM(C97:N97)</f>
        <v>1769.8</v>
      </c>
      <c r="P97" s="18">
        <v>0</v>
      </c>
      <c r="Q97" s="18">
        <v>0</v>
      </c>
      <c r="R97" s="18">
        <v>2518</v>
      </c>
      <c r="S97" s="18">
        <v>982.6</v>
      </c>
      <c r="T97" s="18">
        <v>25.3</v>
      </c>
      <c r="U97" s="18">
        <v>47.4</v>
      </c>
      <c r="V97" s="18">
        <v>76.73</v>
      </c>
      <c r="W97" s="18">
        <v>0</v>
      </c>
      <c r="X97" s="18">
        <v>2701.3</v>
      </c>
      <c r="Y97" s="18">
        <v>0</v>
      </c>
      <c r="Z97" s="18">
        <v>0</v>
      </c>
      <c r="AA97" s="18">
        <v>8814.6</v>
      </c>
      <c r="AB97" s="19">
        <f>SUM(P97:AA97)</f>
        <v>15165.93</v>
      </c>
      <c r="AC97" s="19">
        <f t="shared" si="46"/>
        <v>13396.130000000001</v>
      </c>
      <c r="AD97" s="19">
        <f>+AC97/O97*100</f>
        <v>756.92903152898646</v>
      </c>
      <c r="AE97" s="2"/>
    </row>
    <row r="98" spans="2:31" ht="17.25" customHeight="1">
      <c r="B98" s="21" t="s">
        <v>98</v>
      </c>
      <c r="C98" s="18">
        <v>0</v>
      </c>
      <c r="D98" s="18">
        <v>0</v>
      </c>
      <c r="E98" s="18">
        <v>0</v>
      </c>
      <c r="F98" s="18">
        <v>0</v>
      </c>
      <c r="G98" s="18">
        <v>0</v>
      </c>
      <c r="H98" s="18">
        <v>0</v>
      </c>
      <c r="I98" s="18">
        <v>0</v>
      </c>
      <c r="J98" s="18">
        <v>0</v>
      </c>
      <c r="K98" s="18">
        <v>0</v>
      </c>
      <c r="L98" s="18">
        <v>0</v>
      </c>
      <c r="M98" s="18">
        <v>0</v>
      </c>
      <c r="N98" s="18">
        <v>0</v>
      </c>
      <c r="O98" s="19">
        <f>SUM(C98:N98)</f>
        <v>0</v>
      </c>
      <c r="P98" s="18">
        <v>0</v>
      </c>
      <c r="Q98" s="18">
        <v>0</v>
      </c>
      <c r="R98" s="18">
        <v>0</v>
      </c>
      <c r="S98" s="18">
        <v>0</v>
      </c>
      <c r="T98" s="18">
        <v>0</v>
      </c>
      <c r="U98" s="18">
        <v>0</v>
      </c>
      <c r="V98" s="18">
        <v>0</v>
      </c>
      <c r="W98" s="18">
        <v>0</v>
      </c>
      <c r="X98" s="18">
        <v>0</v>
      </c>
      <c r="Y98" s="18">
        <v>0</v>
      </c>
      <c r="Z98" s="18">
        <v>0</v>
      </c>
      <c r="AA98" s="18">
        <v>0</v>
      </c>
      <c r="AB98" s="19">
        <f>SUM(P98:AA98)</f>
        <v>0</v>
      </c>
      <c r="AC98" s="19">
        <f t="shared" si="46"/>
        <v>0</v>
      </c>
      <c r="AD98" s="19">
        <v>0</v>
      </c>
      <c r="AE98" s="2"/>
    </row>
    <row r="99" spans="2:31" ht="22.5" customHeight="1">
      <c r="B99" s="31" t="s">
        <v>89</v>
      </c>
      <c r="C99" s="34">
        <f t="shared" ref="C99:AB99" si="51">+C91+C88+C90</f>
        <v>26697.3</v>
      </c>
      <c r="D99" s="34">
        <f t="shared" si="51"/>
        <v>17396.700000000004</v>
      </c>
      <c r="E99" s="34">
        <f t="shared" si="51"/>
        <v>21483.200000000001</v>
      </c>
      <c r="F99" s="34">
        <f t="shared" si="51"/>
        <v>20502.399999999998</v>
      </c>
      <c r="G99" s="34">
        <f t="shared" si="51"/>
        <v>24670.2</v>
      </c>
      <c r="H99" s="34">
        <f t="shared" si="51"/>
        <v>20949.599999999999</v>
      </c>
      <c r="I99" s="34">
        <f t="shared" si="51"/>
        <v>20961.7</v>
      </c>
      <c r="J99" s="34">
        <f t="shared" si="51"/>
        <v>22517.899999999998</v>
      </c>
      <c r="K99" s="34">
        <f t="shared" si="51"/>
        <v>21151.200000000001</v>
      </c>
      <c r="L99" s="34">
        <f t="shared" si="51"/>
        <v>26638.299999999996</v>
      </c>
      <c r="M99" s="34">
        <f t="shared" si="51"/>
        <v>23726.2</v>
      </c>
      <c r="N99" s="34">
        <f t="shared" si="51"/>
        <v>24760.400000000001</v>
      </c>
      <c r="O99" s="34">
        <f t="shared" si="51"/>
        <v>271455.10000000003</v>
      </c>
      <c r="P99" s="34">
        <f t="shared" si="51"/>
        <v>24326.999999999996</v>
      </c>
      <c r="Q99" s="34">
        <f t="shared" si="51"/>
        <v>22881</v>
      </c>
      <c r="R99" s="34">
        <f t="shared" si="51"/>
        <v>33589.5</v>
      </c>
      <c r="S99" s="34">
        <f t="shared" si="51"/>
        <v>29991.500000000007</v>
      </c>
      <c r="T99" s="34">
        <f t="shared" si="51"/>
        <v>23444.800000000003</v>
      </c>
      <c r="U99" s="34">
        <f t="shared" si="51"/>
        <v>24818.700000000004</v>
      </c>
      <c r="V99" s="34">
        <f t="shared" si="51"/>
        <v>24601.4</v>
      </c>
      <c r="W99" s="34">
        <f t="shared" si="51"/>
        <v>22282.199999999993</v>
      </c>
      <c r="X99" s="34">
        <f t="shared" si="51"/>
        <v>24056.500000000004</v>
      </c>
      <c r="Y99" s="34">
        <f t="shared" si="51"/>
        <v>23749.7</v>
      </c>
      <c r="Z99" s="34">
        <f t="shared" si="51"/>
        <v>25051.799999999996</v>
      </c>
      <c r="AA99" s="34">
        <f t="shared" si="51"/>
        <v>51243.399999999994</v>
      </c>
      <c r="AB99" s="34">
        <f t="shared" si="51"/>
        <v>330037.5134</v>
      </c>
      <c r="AC99" s="34">
        <f t="shared" si="46"/>
        <v>58582.413399999961</v>
      </c>
      <c r="AD99" s="34">
        <f>+AC99/O99*100</f>
        <v>21.580885162960634</v>
      </c>
      <c r="AE99" s="2"/>
    </row>
    <row r="100" spans="2:31" ht="3.75" customHeight="1">
      <c r="B100" s="35"/>
      <c r="C100" s="36"/>
      <c r="D100" s="36"/>
      <c r="E100" s="36"/>
      <c r="F100" s="36"/>
      <c r="G100" s="36"/>
      <c r="H100" s="36"/>
      <c r="I100" s="36"/>
      <c r="J100" s="36"/>
      <c r="K100" s="36"/>
      <c r="L100" s="36"/>
      <c r="M100" s="36"/>
      <c r="N100" s="36"/>
      <c r="O100" s="36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</row>
    <row r="101" spans="2:31" ht="17.25" customHeight="1">
      <c r="B101" s="37" t="s">
        <v>99</v>
      </c>
      <c r="C101" s="37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9"/>
      <c r="AE101" s="2"/>
    </row>
    <row r="102" spans="2:31" ht="15.75" customHeight="1">
      <c r="B102" s="37" t="s">
        <v>100</v>
      </c>
      <c r="C102" s="37"/>
      <c r="D102" s="40"/>
      <c r="E102" s="40"/>
      <c r="F102" s="40"/>
      <c r="G102" s="40"/>
      <c r="H102" s="40"/>
      <c r="I102" s="40"/>
      <c r="J102" s="40"/>
      <c r="K102" s="40"/>
      <c r="L102" s="40"/>
      <c r="M102" s="40"/>
      <c r="N102" s="40"/>
      <c r="O102" s="40"/>
      <c r="P102" s="40"/>
      <c r="Q102" s="40"/>
      <c r="R102" s="40"/>
      <c r="S102" s="40"/>
      <c r="T102" s="40"/>
      <c r="U102" s="40"/>
      <c r="V102" s="40"/>
      <c r="W102" s="40"/>
      <c r="X102" s="40"/>
      <c r="Y102" s="40"/>
      <c r="Z102" s="40"/>
      <c r="AA102" s="40"/>
      <c r="AB102" s="40"/>
      <c r="AC102" s="39"/>
      <c r="AD102" s="39"/>
      <c r="AE102" s="2"/>
    </row>
    <row r="103" spans="2:31" ht="16.5">
      <c r="B103" s="37" t="s">
        <v>101</v>
      </c>
      <c r="C103" s="37"/>
      <c r="D103" s="41"/>
      <c r="E103" s="41"/>
      <c r="F103" s="41"/>
      <c r="G103" s="41"/>
      <c r="H103" s="41"/>
      <c r="I103" s="41"/>
      <c r="J103" s="41"/>
      <c r="K103" s="41"/>
      <c r="L103" s="41"/>
      <c r="M103" s="41"/>
      <c r="N103" s="41"/>
      <c r="O103" s="41"/>
      <c r="P103" s="41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</row>
    <row r="104" spans="2:31" ht="16.5">
      <c r="C104" s="37"/>
      <c r="D104" s="41"/>
      <c r="E104" s="41"/>
      <c r="F104" s="41"/>
      <c r="G104" s="41"/>
      <c r="H104" s="41"/>
      <c r="I104" s="41"/>
      <c r="J104" s="41"/>
      <c r="K104" s="41"/>
      <c r="L104" s="41"/>
      <c r="M104" s="41"/>
      <c r="N104" s="41"/>
      <c r="O104" s="41"/>
      <c r="P104" s="41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</row>
    <row r="105" spans="2:31">
      <c r="B105" s="43" t="s">
        <v>102</v>
      </c>
      <c r="C105" s="44"/>
      <c r="D105" s="44"/>
      <c r="E105" s="44"/>
      <c r="F105" s="44"/>
      <c r="G105" s="41"/>
      <c r="H105" s="41"/>
      <c r="I105" s="41"/>
      <c r="J105" s="41"/>
      <c r="K105" s="41"/>
      <c r="L105" s="41"/>
      <c r="M105" s="41"/>
      <c r="N105" s="41"/>
      <c r="O105" s="41"/>
      <c r="P105" s="41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</row>
    <row r="106" spans="2:31">
      <c r="B106" s="42" t="s">
        <v>103</v>
      </c>
      <c r="C106" s="45"/>
      <c r="D106" s="45"/>
      <c r="E106" s="45"/>
      <c r="F106" s="45"/>
      <c r="G106" s="45"/>
      <c r="H106" s="45"/>
      <c r="I106" s="45"/>
      <c r="J106" s="45"/>
      <c r="K106" s="45"/>
      <c r="L106" s="45"/>
      <c r="M106" s="45"/>
      <c r="N106" s="45"/>
      <c r="O106" s="45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</row>
    <row r="107" spans="2:31">
      <c r="B107" s="46"/>
      <c r="C107" s="45"/>
      <c r="D107" s="45"/>
      <c r="E107" s="45"/>
      <c r="F107" s="45"/>
      <c r="G107" s="45"/>
      <c r="H107" s="45"/>
      <c r="I107" s="45"/>
      <c r="J107" s="45"/>
      <c r="K107" s="45"/>
      <c r="L107" s="45"/>
      <c r="M107" s="45"/>
      <c r="N107" s="45"/>
      <c r="O107" s="45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</row>
    <row r="108" spans="2:31">
      <c r="B108" s="46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</row>
    <row r="109" spans="2:31">
      <c r="B109" s="47"/>
      <c r="C109" s="45"/>
      <c r="D109" s="45"/>
      <c r="E109" s="45"/>
      <c r="F109" s="45"/>
      <c r="G109" s="45"/>
      <c r="H109" s="45"/>
      <c r="I109" s="45"/>
      <c r="J109" s="45"/>
      <c r="K109" s="45"/>
      <c r="L109" s="45"/>
      <c r="M109" s="45"/>
      <c r="N109" s="45"/>
      <c r="O109" s="45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</row>
    <row r="110" spans="2:31">
      <c r="B110" s="45"/>
      <c r="C110" s="45"/>
      <c r="D110" s="45"/>
      <c r="E110" s="45"/>
      <c r="F110" s="45"/>
      <c r="G110" s="45"/>
      <c r="H110" s="45"/>
      <c r="I110" s="45"/>
      <c r="J110" s="45"/>
      <c r="K110" s="45"/>
      <c r="L110" s="45"/>
      <c r="M110" s="45"/>
      <c r="N110" s="45"/>
      <c r="O110" s="45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</row>
    <row r="111" spans="2:31">
      <c r="B111" s="45"/>
      <c r="C111" s="45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</row>
    <row r="112" spans="2:31">
      <c r="B112" s="45"/>
      <c r="C112" s="45"/>
      <c r="D112" s="45"/>
      <c r="E112" s="45"/>
      <c r="F112" s="45"/>
      <c r="G112" s="45"/>
      <c r="H112" s="45"/>
      <c r="I112" s="45"/>
      <c r="J112" s="45"/>
      <c r="K112" s="45"/>
      <c r="L112" s="45"/>
      <c r="M112" s="45"/>
      <c r="N112" s="45"/>
      <c r="O112" s="45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</row>
    <row r="113" spans="2:31">
      <c r="B113" s="45"/>
      <c r="C113" s="45"/>
      <c r="D113" s="45"/>
      <c r="E113" s="45"/>
      <c r="F113" s="45"/>
      <c r="G113" s="45"/>
      <c r="H113" s="45"/>
      <c r="I113" s="45"/>
      <c r="J113" s="45"/>
      <c r="K113" s="45"/>
      <c r="L113" s="45"/>
      <c r="M113" s="45"/>
      <c r="N113" s="45"/>
      <c r="O113" s="45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</row>
    <row r="114" spans="2:31">
      <c r="B114" s="45"/>
      <c r="C114" s="45"/>
      <c r="D114" s="45"/>
      <c r="E114" s="45"/>
      <c r="F114" s="45"/>
      <c r="G114" s="45"/>
      <c r="H114" s="45"/>
      <c r="I114" s="45"/>
      <c r="J114" s="45"/>
      <c r="K114" s="45"/>
      <c r="L114" s="45"/>
      <c r="M114" s="45"/>
      <c r="N114" s="45"/>
      <c r="O114" s="45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</row>
    <row r="115" spans="2:31"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</row>
    <row r="116" spans="2:31">
      <c r="B116" s="46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</row>
    <row r="117" spans="2:31">
      <c r="B117" s="46"/>
      <c r="C117" s="45"/>
      <c r="D117" s="45"/>
      <c r="E117" s="45"/>
      <c r="F117" s="45"/>
      <c r="G117" s="45"/>
      <c r="H117" s="45"/>
      <c r="I117" s="45"/>
      <c r="J117" s="45"/>
      <c r="K117" s="45"/>
      <c r="L117" s="45"/>
      <c r="M117" s="45"/>
      <c r="N117" s="45"/>
      <c r="O117" s="45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</row>
    <row r="118" spans="2:31">
      <c r="B118" s="46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</row>
    <row r="119" spans="2:31"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</row>
    <row r="120" spans="2:31">
      <c r="B120" s="45"/>
      <c r="C120" s="45"/>
      <c r="D120" s="45"/>
      <c r="E120" s="45"/>
      <c r="F120" s="45"/>
      <c r="G120" s="45"/>
      <c r="H120" s="45"/>
      <c r="I120" s="45"/>
      <c r="J120" s="45"/>
      <c r="K120" s="45"/>
      <c r="L120" s="45"/>
      <c r="M120" s="45"/>
      <c r="N120" s="45"/>
      <c r="O120" s="45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</row>
    <row r="121" spans="2:31">
      <c r="B121" s="45"/>
      <c r="C121" s="45"/>
      <c r="D121" s="45"/>
      <c r="E121" s="45"/>
      <c r="F121" s="45"/>
      <c r="G121" s="45"/>
      <c r="H121" s="45"/>
      <c r="I121" s="45"/>
      <c r="J121" s="45"/>
      <c r="K121" s="45"/>
      <c r="L121" s="45"/>
      <c r="M121" s="45"/>
      <c r="N121" s="45"/>
      <c r="O121" s="45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</row>
    <row r="122" spans="2:31">
      <c r="B122" s="45"/>
      <c r="C122" s="45"/>
      <c r="D122" s="45"/>
      <c r="E122" s="45"/>
      <c r="F122" s="45"/>
      <c r="G122" s="45"/>
      <c r="H122" s="45"/>
      <c r="I122" s="45"/>
      <c r="J122" s="45"/>
      <c r="K122" s="45"/>
      <c r="L122" s="45"/>
      <c r="M122" s="45"/>
      <c r="N122" s="45"/>
      <c r="O122" s="45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</row>
    <row r="123" spans="2:31">
      <c r="B123" s="46"/>
      <c r="C123" s="45"/>
      <c r="D123" s="45"/>
      <c r="E123" s="45"/>
      <c r="F123" s="45"/>
      <c r="G123" s="45"/>
      <c r="H123" s="45"/>
      <c r="I123" s="45"/>
      <c r="J123" s="45"/>
      <c r="K123" s="45"/>
      <c r="L123" s="45"/>
      <c r="M123" s="45"/>
      <c r="N123" s="45"/>
      <c r="O123" s="45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</row>
    <row r="124" spans="2:31">
      <c r="B124" s="46"/>
      <c r="C124" s="45"/>
      <c r="D124" s="45"/>
      <c r="E124" s="45"/>
      <c r="F124" s="45"/>
      <c r="G124" s="45"/>
      <c r="H124" s="45"/>
      <c r="I124" s="45"/>
      <c r="J124" s="45"/>
      <c r="K124" s="45"/>
      <c r="L124" s="45"/>
      <c r="M124" s="45"/>
      <c r="N124" s="45"/>
      <c r="O124" s="45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</row>
    <row r="125" spans="2:31">
      <c r="B125" s="45"/>
      <c r="C125" s="45"/>
      <c r="D125" s="45"/>
      <c r="E125" s="45"/>
      <c r="F125" s="45"/>
      <c r="G125" s="45"/>
      <c r="H125" s="45"/>
      <c r="I125" s="45"/>
      <c r="J125" s="45"/>
      <c r="K125" s="45"/>
      <c r="L125" s="45"/>
      <c r="M125" s="45"/>
      <c r="N125" s="45"/>
      <c r="O125" s="45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</row>
    <row r="126" spans="2:31">
      <c r="B126" s="46"/>
      <c r="C126" s="45"/>
      <c r="D126" s="45"/>
      <c r="E126" s="45"/>
      <c r="F126" s="45"/>
      <c r="G126" s="45"/>
      <c r="H126" s="45"/>
      <c r="I126" s="45"/>
      <c r="J126" s="45"/>
      <c r="K126" s="45"/>
      <c r="L126" s="45"/>
      <c r="M126" s="45"/>
      <c r="N126" s="45"/>
      <c r="O126" s="45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</row>
    <row r="127" spans="2:31">
      <c r="B127" s="46"/>
      <c r="C127" s="45"/>
      <c r="D127" s="45"/>
      <c r="E127" s="45"/>
      <c r="F127" s="45"/>
      <c r="G127" s="45"/>
      <c r="H127" s="45"/>
      <c r="I127" s="45"/>
      <c r="J127" s="45"/>
      <c r="K127" s="45"/>
      <c r="L127" s="45"/>
      <c r="M127" s="45"/>
      <c r="N127" s="45"/>
      <c r="O127" s="45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</row>
    <row r="128" spans="2:31">
      <c r="B128" s="46"/>
      <c r="C128" s="45"/>
      <c r="D128" s="45"/>
      <c r="E128" s="45"/>
      <c r="F128" s="45"/>
      <c r="G128" s="45"/>
      <c r="H128" s="45"/>
      <c r="I128" s="45"/>
      <c r="J128" s="45"/>
      <c r="K128" s="45"/>
      <c r="L128" s="45"/>
      <c r="M128" s="45"/>
      <c r="N128" s="45"/>
      <c r="O128" s="45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</row>
    <row r="129" spans="2:31">
      <c r="B129" s="46"/>
      <c r="C129" s="45"/>
      <c r="D129" s="45"/>
      <c r="E129" s="45"/>
      <c r="F129" s="45"/>
      <c r="G129" s="45"/>
      <c r="H129" s="45"/>
      <c r="I129" s="45"/>
      <c r="J129" s="45"/>
      <c r="K129" s="45"/>
      <c r="L129" s="45"/>
      <c r="M129" s="45"/>
      <c r="N129" s="45"/>
      <c r="O129" s="45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</row>
    <row r="130" spans="2:31">
      <c r="B130" s="45"/>
      <c r="C130" s="45"/>
      <c r="D130" s="45"/>
      <c r="E130" s="45"/>
      <c r="F130" s="45"/>
      <c r="G130" s="45"/>
      <c r="H130" s="45"/>
      <c r="I130" s="45"/>
      <c r="J130" s="45"/>
      <c r="K130" s="45"/>
      <c r="L130" s="45"/>
      <c r="M130" s="45"/>
      <c r="N130" s="45"/>
      <c r="O130" s="45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</row>
    <row r="131" spans="2:31">
      <c r="B131" s="45"/>
      <c r="C131" s="45"/>
      <c r="D131" s="45"/>
      <c r="E131" s="45"/>
      <c r="F131" s="45"/>
      <c r="G131" s="45"/>
      <c r="H131" s="45"/>
      <c r="I131" s="45"/>
      <c r="J131" s="45"/>
      <c r="K131" s="45"/>
      <c r="L131" s="45"/>
      <c r="M131" s="45"/>
      <c r="N131" s="45"/>
      <c r="O131" s="45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</row>
    <row r="132" spans="2:31">
      <c r="B132" s="45"/>
      <c r="C132" s="45"/>
      <c r="D132" s="45"/>
      <c r="E132" s="45"/>
      <c r="F132" s="45"/>
      <c r="G132" s="45"/>
      <c r="H132" s="45"/>
      <c r="I132" s="45"/>
      <c r="J132" s="45"/>
      <c r="K132" s="45"/>
      <c r="L132" s="45"/>
      <c r="M132" s="45"/>
      <c r="N132" s="45"/>
      <c r="O132" s="45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</row>
    <row r="133" spans="2:31">
      <c r="B133" s="45"/>
      <c r="C133" s="45"/>
      <c r="D133" s="45"/>
      <c r="E133" s="45"/>
      <c r="F133" s="45"/>
      <c r="G133" s="45"/>
      <c r="H133" s="45"/>
      <c r="I133" s="45"/>
      <c r="J133" s="45"/>
      <c r="K133" s="45"/>
      <c r="L133" s="45"/>
      <c r="M133" s="45"/>
      <c r="N133" s="45"/>
      <c r="O133" s="45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</row>
    <row r="134" spans="2:31">
      <c r="B134" s="45"/>
      <c r="C134" s="45"/>
      <c r="D134" s="45"/>
      <c r="E134" s="45"/>
      <c r="F134" s="45"/>
      <c r="G134" s="45"/>
      <c r="H134" s="45"/>
      <c r="I134" s="45"/>
      <c r="J134" s="45"/>
      <c r="K134" s="45"/>
      <c r="L134" s="45"/>
      <c r="M134" s="45"/>
      <c r="N134" s="45"/>
      <c r="O134" s="45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</row>
    <row r="135" spans="2:31">
      <c r="B135" s="45"/>
      <c r="C135" s="45"/>
      <c r="D135" s="45"/>
      <c r="E135" s="45"/>
      <c r="F135" s="45"/>
      <c r="G135" s="45"/>
      <c r="H135" s="45"/>
      <c r="I135" s="45"/>
      <c r="J135" s="45"/>
      <c r="K135" s="45"/>
      <c r="L135" s="45"/>
      <c r="M135" s="45"/>
      <c r="N135" s="45"/>
      <c r="O135" s="45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</row>
    <row r="136" spans="2:31">
      <c r="B136" s="45"/>
      <c r="C136" s="45"/>
      <c r="D136" s="45"/>
      <c r="E136" s="45"/>
      <c r="F136" s="45"/>
      <c r="G136" s="45"/>
      <c r="H136" s="45"/>
      <c r="I136" s="45"/>
      <c r="J136" s="45"/>
      <c r="K136" s="45"/>
      <c r="L136" s="45"/>
      <c r="M136" s="45"/>
      <c r="N136" s="45"/>
      <c r="O136" s="45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</row>
    <row r="137" spans="2:31">
      <c r="B137" s="45"/>
      <c r="C137" s="45"/>
      <c r="D137" s="45"/>
      <c r="E137" s="45"/>
      <c r="F137" s="45"/>
      <c r="G137" s="45"/>
      <c r="H137" s="45"/>
      <c r="I137" s="45"/>
      <c r="J137" s="45"/>
      <c r="K137" s="45"/>
      <c r="L137" s="45"/>
      <c r="M137" s="45"/>
      <c r="N137" s="45"/>
      <c r="O137" s="45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</row>
    <row r="138" spans="2:31">
      <c r="B138" s="45"/>
      <c r="C138" s="45"/>
      <c r="D138" s="45"/>
      <c r="E138" s="45"/>
      <c r="F138" s="45"/>
      <c r="G138" s="45"/>
      <c r="H138" s="45"/>
      <c r="I138" s="45"/>
      <c r="J138" s="45"/>
      <c r="K138" s="45"/>
      <c r="L138" s="45"/>
      <c r="M138" s="45"/>
      <c r="N138" s="45"/>
      <c r="O138" s="45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</row>
    <row r="139" spans="2:31">
      <c r="B139" s="45"/>
      <c r="C139" s="45"/>
      <c r="D139" s="45"/>
      <c r="E139" s="45"/>
      <c r="F139" s="45"/>
      <c r="G139" s="45"/>
      <c r="H139" s="45"/>
      <c r="I139" s="45"/>
      <c r="J139" s="45"/>
      <c r="K139" s="45"/>
      <c r="L139" s="45"/>
      <c r="M139" s="45"/>
      <c r="N139" s="45"/>
      <c r="O139" s="45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</row>
    <row r="140" spans="2:31">
      <c r="B140" s="45"/>
      <c r="C140" s="45"/>
      <c r="D140" s="45"/>
      <c r="E140" s="45"/>
      <c r="F140" s="45"/>
      <c r="G140" s="45"/>
      <c r="H140" s="45"/>
      <c r="I140" s="45"/>
      <c r="J140" s="45"/>
      <c r="K140" s="45"/>
      <c r="L140" s="45"/>
      <c r="M140" s="45"/>
      <c r="N140" s="45"/>
      <c r="O140" s="45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</row>
    <row r="141" spans="2:31">
      <c r="B141" s="45"/>
      <c r="C141" s="45"/>
      <c r="D141" s="45"/>
      <c r="E141" s="45"/>
      <c r="F141" s="45"/>
      <c r="G141" s="45"/>
      <c r="H141" s="45"/>
      <c r="I141" s="45"/>
      <c r="J141" s="45"/>
      <c r="K141" s="45"/>
      <c r="L141" s="45"/>
      <c r="M141" s="45"/>
      <c r="N141" s="45"/>
      <c r="O141" s="45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</row>
    <row r="142" spans="2:31">
      <c r="B142" s="45"/>
      <c r="C142" s="45"/>
      <c r="D142" s="45"/>
      <c r="E142" s="45"/>
      <c r="F142" s="45"/>
      <c r="G142" s="45"/>
      <c r="H142" s="45"/>
      <c r="I142" s="45"/>
      <c r="J142" s="45"/>
      <c r="K142" s="45"/>
      <c r="L142" s="45"/>
      <c r="M142" s="45"/>
      <c r="N142" s="45"/>
      <c r="O142" s="45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</row>
    <row r="143" spans="2:31">
      <c r="B143" s="45"/>
      <c r="C143" s="45"/>
      <c r="D143" s="45"/>
      <c r="E143" s="45"/>
      <c r="F143" s="45"/>
      <c r="G143" s="45"/>
      <c r="H143" s="45"/>
      <c r="I143" s="45"/>
      <c r="J143" s="45"/>
      <c r="K143" s="45"/>
      <c r="L143" s="45"/>
      <c r="M143" s="45"/>
      <c r="N143" s="45"/>
      <c r="O143" s="45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</row>
    <row r="144" spans="2:31">
      <c r="B144" s="45"/>
      <c r="C144" s="45"/>
      <c r="D144" s="45"/>
      <c r="E144" s="45"/>
      <c r="F144" s="45"/>
      <c r="G144" s="45"/>
      <c r="H144" s="45"/>
      <c r="I144" s="45"/>
      <c r="J144" s="45"/>
      <c r="K144" s="45"/>
      <c r="L144" s="45"/>
      <c r="M144" s="45"/>
      <c r="N144" s="45"/>
      <c r="O144" s="45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</row>
    <row r="145" spans="2:31">
      <c r="B145" s="45"/>
      <c r="C145" s="45"/>
      <c r="D145" s="45"/>
      <c r="E145" s="45"/>
      <c r="F145" s="45"/>
      <c r="G145" s="45"/>
      <c r="H145" s="45"/>
      <c r="I145" s="45"/>
      <c r="J145" s="45"/>
      <c r="K145" s="45"/>
      <c r="L145" s="45"/>
      <c r="M145" s="45"/>
      <c r="N145" s="45"/>
      <c r="O145" s="45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</row>
    <row r="146" spans="2:31">
      <c r="B146" s="45"/>
      <c r="C146" s="45"/>
      <c r="D146" s="45"/>
      <c r="E146" s="45"/>
      <c r="F146" s="45"/>
      <c r="G146" s="45"/>
      <c r="H146" s="45"/>
      <c r="I146" s="45"/>
      <c r="J146" s="45"/>
      <c r="K146" s="45"/>
      <c r="L146" s="45"/>
      <c r="M146" s="45"/>
      <c r="N146" s="45"/>
      <c r="O146" s="45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</row>
    <row r="147" spans="2:31">
      <c r="B147" s="45"/>
      <c r="C147" s="45"/>
      <c r="D147" s="45"/>
      <c r="E147" s="45"/>
      <c r="F147" s="45"/>
      <c r="G147" s="45"/>
      <c r="H147" s="45"/>
      <c r="I147" s="45"/>
      <c r="J147" s="45"/>
      <c r="K147" s="45"/>
      <c r="L147" s="45"/>
      <c r="M147" s="45"/>
      <c r="N147" s="45"/>
      <c r="O147" s="45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</row>
    <row r="148" spans="2:31">
      <c r="B148" s="45"/>
      <c r="C148" s="45"/>
      <c r="D148" s="45"/>
      <c r="E148" s="45"/>
      <c r="F148" s="45"/>
      <c r="G148" s="45"/>
      <c r="H148" s="45"/>
      <c r="I148" s="45"/>
      <c r="J148" s="45"/>
      <c r="K148" s="45"/>
      <c r="L148" s="45"/>
      <c r="M148" s="45"/>
      <c r="N148" s="45"/>
      <c r="O148" s="45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</row>
    <row r="149" spans="2:31">
      <c r="B149" s="45"/>
      <c r="C149" s="45"/>
      <c r="D149" s="45"/>
      <c r="E149" s="45"/>
      <c r="F149" s="45"/>
      <c r="G149" s="45"/>
      <c r="H149" s="45"/>
      <c r="I149" s="45"/>
      <c r="J149" s="45"/>
      <c r="K149" s="45"/>
      <c r="L149" s="45"/>
      <c r="M149" s="45"/>
      <c r="N149" s="45"/>
      <c r="O149" s="45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</row>
    <row r="150" spans="2:31">
      <c r="B150" s="45"/>
      <c r="C150" s="45"/>
      <c r="D150" s="45"/>
      <c r="E150" s="45"/>
      <c r="F150" s="45"/>
      <c r="G150" s="45"/>
      <c r="H150" s="45"/>
      <c r="I150" s="45"/>
      <c r="J150" s="45"/>
      <c r="K150" s="45"/>
      <c r="L150" s="45"/>
      <c r="M150" s="45"/>
      <c r="N150" s="45"/>
      <c r="O150" s="45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</row>
    <row r="151" spans="2:31">
      <c r="B151" s="45"/>
      <c r="C151" s="45"/>
      <c r="D151" s="45"/>
      <c r="E151" s="45"/>
      <c r="F151" s="45"/>
      <c r="G151" s="45"/>
      <c r="H151" s="45"/>
      <c r="I151" s="45"/>
      <c r="J151" s="45"/>
      <c r="K151" s="45"/>
      <c r="L151" s="45"/>
      <c r="M151" s="45"/>
      <c r="N151" s="45"/>
      <c r="O151" s="45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</row>
    <row r="152" spans="2:31">
      <c r="B152" s="45"/>
      <c r="C152" s="45"/>
      <c r="D152" s="45"/>
      <c r="E152" s="45"/>
      <c r="F152" s="45"/>
      <c r="G152" s="45"/>
      <c r="H152" s="45"/>
      <c r="I152" s="45"/>
      <c r="J152" s="45"/>
      <c r="K152" s="45"/>
      <c r="L152" s="45"/>
      <c r="M152" s="45"/>
      <c r="N152" s="45"/>
      <c r="O152" s="45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</row>
    <row r="153" spans="2:31">
      <c r="B153" s="45"/>
      <c r="C153" s="45"/>
      <c r="D153" s="45"/>
      <c r="E153" s="45"/>
      <c r="F153" s="45"/>
      <c r="G153" s="45"/>
      <c r="H153" s="45"/>
      <c r="I153" s="45"/>
      <c r="J153" s="45"/>
      <c r="K153" s="45"/>
      <c r="L153" s="45"/>
      <c r="M153" s="45"/>
      <c r="N153" s="45"/>
      <c r="O153" s="45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</row>
    <row r="154" spans="2:31">
      <c r="B154" s="45"/>
      <c r="C154" s="45"/>
      <c r="D154" s="45"/>
      <c r="E154" s="45"/>
      <c r="F154" s="45"/>
      <c r="G154" s="45"/>
      <c r="H154" s="45"/>
      <c r="I154" s="45"/>
      <c r="J154" s="45"/>
      <c r="K154" s="45"/>
      <c r="L154" s="45"/>
      <c r="M154" s="45"/>
      <c r="N154" s="45"/>
      <c r="O154" s="45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</row>
    <row r="155" spans="2:31">
      <c r="B155" s="45"/>
      <c r="C155" s="45"/>
      <c r="D155" s="45"/>
      <c r="E155" s="45"/>
      <c r="F155" s="45"/>
      <c r="G155" s="45"/>
      <c r="H155" s="45"/>
      <c r="I155" s="45"/>
      <c r="J155" s="45"/>
      <c r="K155" s="45"/>
      <c r="L155" s="45"/>
      <c r="M155" s="45"/>
      <c r="N155" s="45"/>
      <c r="O155" s="45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</row>
    <row r="156" spans="2:31">
      <c r="B156" s="45"/>
      <c r="C156" s="45"/>
      <c r="D156" s="45"/>
      <c r="E156" s="45"/>
      <c r="F156" s="45"/>
      <c r="G156" s="45"/>
      <c r="H156" s="45"/>
      <c r="I156" s="45"/>
      <c r="J156" s="45"/>
      <c r="K156" s="45"/>
      <c r="L156" s="45"/>
      <c r="M156" s="45"/>
      <c r="N156" s="45"/>
      <c r="O156" s="45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</row>
    <row r="157" spans="2:31">
      <c r="B157" s="45"/>
      <c r="C157" s="45"/>
      <c r="D157" s="45"/>
      <c r="E157" s="45"/>
      <c r="F157" s="45"/>
      <c r="G157" s="45"/>
      <c r="H157" s="45"/>
      <c r="I157" s="45"/>
      <c r="J157" s="45"/>
      <c r="K157" s="45"/>
      <c r="L157" s="45"/>
      <c r="M157" s="45"/>
      <c r="N157" s="45"/>
      <c r="O157" s="45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</row>
    <row r="158" spans="2:31">
      <c r="B158" s="45"/>
      <c r="C158" s="45"/>
      <c r="D158" s="45"/>
      <c r="E158" s="45"/>
      <c r="F158" s="45"/>
      <c r="G158" s="45"/>
      <c r="H158" s="45"/>
      <c r="I158" s="45"/>
      <c r="J158" s="45"/>
      <c r="K158" s="45"/>
      <c r="L158" s="45"/>
      <c r="M158" s="45"/>
      <c r="N158" s="45"/>
      <c r="O158" s="45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</row>
    <row r="159" spans="2:31">
      <c r="B159" s="45"/>
      <c r="C159" s="45"/>
      <c r="D159" s="45"/>
      <c r="E159" s="45"/>
      <c r="F159" s="45"/>
      <c r="G159" s="45"/>
      <c r="H159" s="45"/>
      <c r="I159" s="45"/>
      <c r="J159" s="45"/>
      <c r="K159" s="45"/>
      <c r="L159" s="45"/>
      <c r="M159" s="45"/>
      <c r="N159" s="45"/>
      <c r="O159" s="45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</row>
    <row r="160" spans="2:31">
      <c r="B160" s="45"/>
      <c r="C160" s="45"/>
      <c r="D160" s="45"/>
      <c r="E160" s="45"/>
      <c r="F160" s="45"/>
      <c r="G160" s="45"/>
      <c r="H160" s="45"/>
      <c r="I160" s="45"/>
      <c r="J160" s="45"/>
      <c r="K160" s="45"/>
      <c r="L160" s="45"/>
      <c r="M160" s="45"/>
      <c r="N160" s="45"/>
      <c r="O160" s="45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</row>
    <row r="161" spans="2:31">
      <c r="B161" s="45"/>
      <c r="C161" s="45"/>
      <c r="D161" s="45"/>
      <c r="E161" s="45"/>
      <c r="F161" s="45"/>
      <c r="G161" s="45"/>
      <c r="H161" s="45"/>
      <c r="I161" s="45"/>
      <c r="J161" s="45"/>
      <c r="K161" s="45"/>
      <c r="L161" s="45"/>
      <c r="M161" s="45"/>
      <c r="N161" s="45"/>
      <c r="O161" s="45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</row>
    <row r="162" spans="2:31">
      <c r="B162" s="45"/>
      <c r="C162" s="45"/>
      <c r="D162" s="45"/>
      <c r="E162" s="45"/>
      <c r="F162" s="45"/>
      <c r="G162" s="45"/>
      <c r="H162" s="45"/>
      <c r="I162" s="45"/>
      <c r="J162" s="45"/>
      <c r="K162" s="45"/>
      <c r="L162" s="45"/>
      <c r="M162" s="45"/>
      <c r="N162" s="45"/>
      <c r="O162" s="45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</row>
    <row r="163" spans="2:31">
      <c r="B163" s="45"/>
      <c r="C163" s="45"/>
      <c r="D163" s="45"/>
      <c r="E163" s="45"/>
      <c r="F163" s="45"/>
      <c r="G163" s="45"/>
      <c r="H163" s="45"/>
      <c r="I163" s="45"/>
      <c r="J163" s="45"/>
      <c r="K163" s="45"/>
      <c r="L163" s="45"/>
      <c r="M163" s="45"/>
      <c r="N163" s="45"/>
      <c r="O163" s="45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</row>
    <row r="164" spans="2:31">
      <c r="B164" s="45"/>
      <c r="C164" s="45"/>
      <c r="D164" s="45"/>
      <c r="E164" s="45"/>
      <c r="F164" s="45"/>
      <c r="G164" s="45"/>
      <c r="H164" s="45"/>
      <c r="I164" s="45"/>
      <c r="J164" s="45"/>
      <c r="K164" s="45"/>
      <c r="L164" s="45"/>
      <c r="M164" s="45"/>
      <c r="N164" s="45"/>
      <c r="O164" s="45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</row>
    <row r="165" spans="2:31">
      <c r="B165" s="45"/>
      <c r="C165" s="45"/>
      <c r="D165" s="45"/>
      <c r="E165" s="45"/>
      <c r="F165" s="45"/>
      <c r="G165" s="45"/>
      <c r="H165" s="45"/>
      <c r="I165" s="45"/>
      <c r="J165" s="45"/>
      <c r="K165" s="45"/>
      <c r="L165" s="45"/>
      <c r="M165" s="45"/>
      <c r="N165" s="45"/>
      <c r="O165" s="45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</row>
    <row r="166" spans="2:31">
      <c r="B166" s="45"/>
      <c r="C166" s="45"/>
      <c r="D166" s="45"/>
      <c r="E166" s="45"/>
      <c r="F166" s="45"/>
      <c r="G166" s="45"/>
      <c r="H166" s="45"/>
      <c r="I166" s="45"/>
      <c r="J166" s="45"/>
      <c r="K166" s="45"/>
      <c r="L166" s="45"/>
      <c r="M166" s="45"/>
      <c r="N166" s="45"/>
      <c r="O166" s="45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</row>
    <row r="167" spans="2:31">
      <c r="B167" s="45"/>
      <c r="C167" s="45"/>
      <c r="D167" s="45"/>
      <c r="E167" s="45"/>
      <c r="F167" s="45"/>
      <c r="G167" s="45"/>
      <c r="H167" s="45"/>
      <c r="I167" s="45"/>
      <c r="J167" s="45"/>
      <c r="K167" s="45"/>
      <c r="L167" s="45"/>
      <c r="M167" s="45"/>
      <c r="N167" s="45"/>
      <c r="O167" s="45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</row>
    <row r="168" spans="2:31">
      <c r="B168" s="45"/>
      <c r="C168" s="45"/>
      <c r="D168" s="45"/>
      <c r="E168" s="45"/>
      <c r="F168" s="45"/>
      <c r="G168" s="45"/>
      <c r="H168" s="45"/>
      <c r="I168" s="45"/>
      <c r="J168" s="45"/>
      <c r="K168" s="45"/>
      <c r="L168" s="45"/>
      <c r="M168" s="45"/>
      <c r="N168" s="45"/>
      <c r="O168" s="45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</row>
    <row r="169" spans="2:31">
      <c r="B169" s="45"/>
      <c r="C169" s="45"/>
      <c r="D169" s="45"/>
      <c r="E169" s="45"/>
      <c r="F169" s="45"/>
      <c r="G169" s="45"/>
      <c r="H169" s="45"/>
      <c r="I169" s="45"/>
      <c r="J169" s="45"/>
      <c r="K169" s="45"/>
      <c r="L169" s="45"/>
      <c r="M169" s="45"/>
      <c r="N169" s="45"/>
      <c r="O169" s="45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</row>
    <row r="170" spans="2:31">
      <c r="B170" s="45"/>
      <c r="C170" s="45"/>
      <c r="D170" s="45"/>
      <c r="E170" s="45"/>
      <c r="F170" s="45"/>
      <c r="G170" s="45"/>
      <c r="H170" s="45"/>
      <c r="I170" s="45"/>
      <c r="J170" s="45"/>
      <c r="K170" s="45"/>
      <c r="L170" s="45"/>
      <c r="M170" s="45"/>
      <c r="N170" s="45"/>
      <c r="O170" s="45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</row>
    <row r="171" spans="2:31">
      <c r="B171" s="45"/>
      <c r="C171" s="45"/>
      <c r="D171" s="45"/>
      <c r="E171" s="45"/>
      <c r="F171" s="45"/>
      <c r="G171" s="45"/>
      <c r="H171" s="45"/>
      <c r="I171" s="45"/>
      <c r="J171" s="45"/>
      <c r="K171" s="45"/>
      <c r="L171" s="45"/>
      <c r="M171" s="45"/>
      <c r="N171" s="45"/>
      <c r="O171" s="45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</row>
    <row r="172" spans="2:31">
      <c r="B172" s="45"/>
      <c r="C172" s="45"/>
      <c r="D172" s="45"/>
      <c r="E172" s="45"/>
      <c r="F172" s="45"/>
      <c r="G172" s="45"/>
      <c r="H172" s="45"/>
      <c r="I172" s="45"/>
      <c r="J172" s="45"/>
      <c r="K172" s="45"/>
      <c r="L172" s="45"/>
      <c r="M172" s="45"/>
      <c r="N172" s="45"/>
      <c r="O172" s="45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</row>
    <row r="173" spans="2:31">
      <c r="B173" s="45"/>
      <c r="C173" s="45"/>
      <c r="D173" s="45"/>
      <c r="E173" s="45"/>
      <c r="F173" s="45"/>
      <c r="G173" s="45"/>
      <c r="H173" s="45"/>
      <c r="I173" s="45"/>
      <c r="J173" s="45"/>
      <c r="K173" s="45"/>
      <c r="L173" s="45"/>
      <c r="M173" s="45"/>
      <c r="N173" s="45"/>
      <c r="O173" s="45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</row>
    <row r="174" spans="2:31">
      <c r="B174" s="45"/>
      <c r="C174" s="45"/>
      <c r="D174" s="45"/>
      <c r="E174" s="45"/>
      <c r="F174" s="45"/>
      <c r="G174" s="45"/>
      <c r="H174" s="45"/>
      <c r="I174" s="45"/>
      <c r="J174" s="45"/>
      <c r="K174" s="45"/>
      <c r="L174" s="45"/>
      <c r="M174" s="45"/>
      <c r="N174" s="45"/>
      <c r="O174" s="45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</row>
    <row r="175" spans="2:31">
      <c r="B175" s="45"/>
      <c r="C175" s="45"/>
      <c r="D175" s="45"/>
      <c r="E175" s="45"/>
      <c r="F175" s="45"/>
      <c r="G175" s="45"/>
      <c r="H175" s="45"/>
      <c r="I175" s="45"/>
      <c r="J175" s="45"/>
      <c r="K175" s="45"/>
      <c r="L175" s="45"/>
      <c r="M175" s="45"/>
      <c r="N175" s="45"/>
      <c r="O175" s="45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</row>
    <row r="176" spans="2:31">
      <c r="B176" s="45"/>
      <c r="C176" s="45"/>
      <c r="D176" s="45"/>
      <c r="E176" s="45"/>
      <c r="F176" s="45"/>
      <c r="G176" s="45"/>
      <c r="H176" s="45"/>
      <c r="I176" s="45"/>
      <c r="J176" s="45"/>
      <c r="K176" s="45"/>
      <c r="L176" s="45"/>
      <c r="M176" s="45"/>
      <c r="N176" s="45"/>
      <c r="O176" s="45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</row>
    <row r="177" spans="2:31">
      <c r="B177" s="45"/>
      <c r="C177" s="45"/>
      <c r="D177" s="45"/>
      <c r="E177" s="45"/>
      <c r="F177" s="45"/>
      <c r="G177" s="45"/>
      <c r="H177" s="45"/>
      <c r="I177" s="45"/>
      <c r="J177" s="45"/>
      <c r="K177" s="45"/>
      <c r="L177" s="45"/>
      <c r="M177" s="45"/>
      <c r="N177" s="45"/>
      <c r="O177" s="45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</row>
    <row r="178" spans="2:31">
      <c r="B178" s="45"/>
      <c r="C178" s="45"/>
      <c r="D178" s="45"/>
      <c r="E178" s="45"/>
      <c r="F178" s="45"/>
      <c r="G178" s="45"/>
      <c r="H178" s="45"/>
      <c r="I178" s="45"/>
      <c r="J178" s="45"/>
      <c r="K178" s="45"/>
      <c r="L178" s="45"/>
      <c r="M178" s="45"/>
      <c r="N178" s="45"/>
      <c r="O178" s="45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</row>
    <row r="179" spans="2:31">
      <c r="B179" s="45"/>
      <c r="C179" s="45"/>
      <c r="D179" s="45"/>
      <c r="E179" s="45"/>
      <c r="F179" s="45"/>
      <c r="G179" s="45"/>
      <c r="H179" s="45"/>
      <c r="I179" s="45"/>
      <c r="J179" s="45"/>
      <c r="K179" s="45"/>
      <c r="L179" s="45"/>
      <c r="M179" s="45"/>
      <c r="N179" s="45"/>
      <c r="O179" s="45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</row>
    <row r="180" spans="2:31">
      <c r="B180" s="45"/>
      <c r="C180" s="45"/>
      <c r="D180" s="45"/>
      <c r="E180" s="45"/>
      <c r="F180" s="45"/>
      <c r="G180" s="45"/>
      <c r="H180" s="45"/>
      <c r="I180" s="45"/>
      <c r="J180" s="45"/>
      <c r="K180" s="45"/>
      <c r="L180" s="45"/>
      <c r="M180" s="45"/>
      <c r="N180" s="45"/>
      <c r="O180" s="45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</row>
    <row r="181" spans="2:31">
      <c r="B181" s="45"/>
      <c r="C181" s="45"/>
      <c r="D181" s="45"/>
      <c r="E181" s="45"/>
      <c r="F181" s="45"/>
      <c r="G181" s="45"/>
      <c r="H181" s="45"/>
      <c r="I181" s="45"/>
      <c r="J181" s="45"/>
      <c r="K181" s="45"/>
      <c r="L181" s="45"/>
      <c r="M181" s="45"/>
      <c r="N181" s="45"/>
      <c r="O181" s="45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</row>
    <row r="182" spans="2:31">
      <c r="B182" s="45"/>
      <c r="C182" s="45"/>
      <c r="D182" s="45"/>
      <c r="E182" s="45"/>
      <c r="F182" s="45"/>
      <c r="G182" s="45"/>
      <c r="H182" s="45"/>
      <c r="I182" s="45"/>
      <c r="J182" s="45"/>
      <c r="K182" s="45"/>
      <c r="L182" s="45"/>
      <c r="M182" s="45"/>
      <c r="N182" s="45"/>
      <c r="O182" s="45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</row>
    <row r="183" spans="2:31">
      <c r="B183" s="45"/>
      <c r="C183" s="45"/>
      <c r="D183" s="45"/>
      <c r="E183" s="45"/>
      <c r="F183" s="45"/>
      <c r="G183" s="45"/>
      <c r="H183" s="45"/>
      <c r="I183" s="45"/>
      <c r="J183" s="45"/>
      <c r="K183" s="45"/>
      <c r="L183" s="45"/>
      <c r="M183" s="45"/>
      <c r="N183" s="45"/>
      <c r="O183" s="45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</row>
    <row r="184" spans="2:31">
      <c r="B184" s="45"/>
      <c r="C184" s="45"/>
      <c r="D184" s="45"/>
      <c r="E184" s="45"/>
      <c r="F184" s="45"/>
      <c r="G184" s="45"/>
      <c r="H184" s="45"/>
      <c r="I184" s="45"/>
      <c r="J184" s="45"/>
      <c r="K184" s="45"/>
      <c r="L184" s="45"/>
      <c r="M184" s="45"/>
      <c r="N184" s="45"/>
      <c r="O184" s="45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</row>
    <row r="185" spans="2:31">
      <c r="B185" s="45"/>
      <c r="C185" s="45"/>
      <c r="D185" s="45"/>
      <c r="E185" s="45"/>
      <c r="F185" s="45"/>
      <c r="G185" s="45"/>
      <c r="H185" s="45"/>
      <c r="I185" s="45"/>
      <c r="J185" s="45"/>
      <c r="K185" s="45"/>
      <c r="L185" s="45"/>
      <c r="M185" s="45"/>
      <c r="N185" s="45"/>
      <c r="O185" s="45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</row>
    <row r="186" spans="2:31">
      <c r="B186" s="45"/>
      <c r="C186" s="45"/>
      <c r="D186" s="45"/>
      <c r="E186" s="45"/>
      <c r="F186" s="45"/>
      <c r="G186" s="45"/>
      <c r="H186" s="45"/>
      <c r="I186" s="45"/>
      <c r="J186" s="45"/>
      <c r="K186" s="45"/>
      <c r="L186" s="45"/>
      <c r="M186" s="45"/>
      <c r="N186" s="45"/>
      <c r="O186" s="45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</row>
    <row r="187" spans="2:31">
      <c r="B187" s="45"/>
      <c r="C187" s="45"/>
      <c r="D187" s="45"/>
      <c r="E187" s="45"/>
      <c r="F187" s="45"/>
      <c r="G187" s="45"/>
      <c r="H187" s="45"/>
      <c r="I187" s="45"/>
      <c r="J187" s="45"/>
      <c r="K187" s="45"/>
      <c r="L187" s="45"/>
      <c r="M187" s="45"/>
      <c r="N187" s="45"/>
      <c r="O187" s="45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</row>
    <row r="188" spans="2:31">
      <c r="B188" s="45"/>
      <c r="C188" s="45"/>
      <c r="D188" s="45"/>
      <c r="E188" s="45"/>
      <c r="F188" s="45"/>
      <c r="G188" s="45"/>
      <c r="H188" s="45"/>
      <c r="I188" s="45"/>
      <c r="J188" s="45"/>
      <c r="K188" s="45"/>
      <c r="L188" s="45"/>
      <c r="M188" s="45"/>
      <c r="N188" s="45"/>
      <c r="O188" s="45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</row>
    <row r="189" spans="2:31">
      <c r="B189" s="45"/>
      <c r="C189" s="45"/>
      <c r="D189" s="45"/>
      <c r="E189" s="45"/>
      <c r="F189" s="45"/>
      <c r="G189" s="45"/>
      <c r="H189" s="45"/>
      <c r="I189" s="45"/>
      <c r="J189" s="45"/>
      <c r="K189" s="45"/>
      <c r="L189" s="45"/>
      <c r="M189" s="45"/>
      <c r="N189" s="45"/>
      <c r="O189" s="45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</row>
    <row r="190" spans="2:31">
      <c r="B190" s="45"/>
      <c r="C190" s="45"/>
      <c r="D190" s="45"/>
      <c r="E190" s="45"/>
      <c r="F190" s="45"/>
      <c r="G190" s="45"/>
      <c r="H190" s="45"/>
      <c r="I190" s="45"/>
      <c r="J190" s="45"/>
      <c r="K190" s="45"/>
      <c r="L190" s="45"/>
      <c r="M190" s="45"/>
      <c r="N190" s="45"/>
      <c r="O190" s="45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</row>
    <row r="191" spans="2:31">
      <c r="B191" s="45"/>
      <c r="C191" s="45"/>
      <c r="D191" s="45"/>
      <c r="E191" s="45"/>
      <c r="F191" s="45"/>
      <c r="G191" s="45"/>
      <c r="H191" s="45"/>
      <c r="I191" s="45"/>
      <c r="J191" s="45"/>
      <c r="K191" s="45"/>
      <c r="L191" s="45"/>
      <c r="M191" s="45"/>
      <c r="N191" s="45"/>
      <c r="O191" s="45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</row>
    <row r="192" spans="2:31">
      <c r="B192" s="45"/>
      <c r="C192" s="45"/>
      <c r="D192" s="45"/>
      <c r="E192" s="45"/>
      <c r="F192" s="45"/>
      <c r="G192" s="45"/>
      <c r="H192" s="45"/>
      <c r="I192" s="45"/>
      <c r="J192" s="45"/>
      <c r="K192" s="45"/>
      <c r="L192" s="45"/>
      <c r="M192" s="45"/>
      <c r="N192" s="45"/>
      <c r="O192" s="45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</row>
    <row r="193" spans="2:31">
      <c r="B193" s="45"/>
      <c r="C193" s="45"/>
      <c r="D193" s="45"/>
      <c r="E193" s="45"/>
      <c r="F193" s="45"/>
      <c r="G193" s="45"/>
      <c r="H193" s="45"/>
      <c r="I193" s="45"/>
      <c r="J193" s="45"/>
      <c r="K193" s="45"/>
      <c r="L193" s="45"/>
      <c r="M193" s="45"/>
      <c r="N193" s="45"/>
      <c r="O193" s="45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</row>
    <row r="194" spans="2:31">
      <c r="B194" s="45"/>
      <c r="C194" s="45"/>
      <c r="D194" s="45"/>
      <c r="E194" s="45"/>
      <c r="F194" s="45"/>
      <c r="G194" s="45"/>
      <c r="H194" s="45"/>
      <c r="I194" s="45"/>
      <c r="J194" s="45"/>
      <c r="K194" s="45"/>
      <c r="L194" s="45"/>
      <c r="M194" s="45"/>
      <c r="N194" s="45"/>
      <c r="O194" s="45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</row>
    <row r="195" spans="2:31">
      <c r="B195" s="45"/>
      <c r="C195" s="45"/>
      <c r="D195" s="45"/>
      <c r="E195" s="45"/>
      <c r="F195" s="45"/>
      <c r="G195" s="45"/>
      <c r="H195" s="45"/>
      <c r="I195" s="45"/>
      <c r="J195" s="45"/>
      <c r="K195" s="45"/>
      <c r="L195" s="45"/>
      <c r="M195" s="45"/>
      <c r="N195" s="45"/>
      <c r="O195" s="45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</row>
    <row r="196" spans="2:31">
      <c r="B196" s="45"/>
      <c r="C196" s="45"/>
      <c r="D196" s="45"/>
      <c r="E196" s="45"/>
      <c r="F196" s="45"/>
      <c r="G196" s="45"/>
      <c r="H196" s="45"/>
      <c r="I196" s="45"/>
      <c r="J196" s="45"/>
      <c r="K196" s="45"/>
      <c r="L196" s="45"/>
      <c r="M196" s="45"/>
      <c r="N196" s="45"/>
      <c r="O196" s="45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</row>
    <row r="197" spans="2:31">
      <c r="B197" s="45"/>
      <c r="C197" s="45"/>
      <c r="D197" s="45"/>
      <c r="E197" s="45"/>
      <c r="F197" s="45"/>
      <c r="G197" s="45"/>
      <c r="H197" s="45"/>
      <c r="I197" s="45"/>
      <c r="J197" s="45"/>
      <c r="K197" s="45"/>
      <c r="L197" s="45"/>
      <c r="M197" s="45"/>
      <c r="N197" s="45"/>
      <c r="O197" s="45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</row>
    <row r="198" spans="2:31">
      <c r="B198" s="45"/>
      <c r="C198" s="45"/>
      <c r="D198" s="45"/>
      <c r="E198" s="45"/>
      <c r="F198" s="45"/>
      <c r="G198" s="45"/>
      <c r="H198" s="45"/>
      <c r="I198" s="45"/>
      <c r="J198" s="45"/>
      <c r="K198" s="45"/>
      <c r="L198" s="45"/>
      <c r="M198" s="45"/>
      <c r="N198" s="45"/>
      <c r="O198" s="45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</row>
    <row r="199" spans="2:31">
      <c r="B199" s="45"/>
      <c r="C199" s="45"/>
      <c r="D199" s="45"/>
      <c r="E199" s="45"/>
      <c r="F199" s="45"/>
      <c r="G199" s="45"/>
      <c r="H199" s="45"/>
      <c r="I199" s="45"/>
      <c r="J199" s="45"/>
      <c r="K199" s="45"/>
      <c r="L199" s="45"/>
      <c r="M199" s="45"/>
      <c r="N199" s="45"/>
      <c r="O199" s="45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</row>
    <row r="200" spans="2:31">
      <c r="B200" s="45"/>
      <c r="C200" s="45"/>
      <c r="D200" s="45"/>
      <c r="E200" s="45"/>
      <c r="F200" s="45"/>
      <c r="G200" s="45"/>
      <c r="H200" s="45"/>
      <c r="I200" s="45"/>
      <c r="J200" s="45"/>
      <c r="K200" s="45"/>
      <c r="L200" s="45"/>
      <c r="M200" s="45"/>
      <c r="N200" s="45"/>
      <c r="O200" s="45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</row>
    <row r="201" spans="2:31">
      <c r="B201" s="45"/>
      <c r="C201" s="45"/>
      <c r="D201" s="45"/>
      <c r="E201" s="45"/>
      <c r="F201" s="45"/>
      <c r="G201" s="45"/>
      <c r="H201" s="45"/>
      <c r="I201" s="45"/>
      <c r="J201" s="45"/>
      <c r="K201" s="45"/>
      <c r="L201" s="45"/>
      <c r="M201" s="45"/>
      <c r="N201" s="45"/>
      <c r="O201" s="45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</row>
    <row r="202" spans="2:31">
      <c r="B202" s="45"/>
      <c r="C202" s="45"/>
      <c r="D202" s="45"/>
      <c r="E202" s="45"/>
      <c r="F202" s="45"/>
      <c r="G202" s="45"/>
      <c r="H202" s="45"/>
      <c r="I202" s="45"/>
      <c r="J202" s="45"/>
      <c r="K202" s="45"/>
      <c r="L202" s="45"/>
      <c r="M202" s="45"/>
      <c r="N202" s="45"/>
      <c r="O202" s="45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</row>
    <row r="203" spans="2:31">
      <c r="B203" s="45"/>
      <c r="C203" s="45"/>
      <c r="D203" s="45"/>
      <c r="E203" s="45"/>
      <c r="F203" s="45"/>
      <c r="G203" s="45"/>
      <c r="H203" s="45"/>
      <c r="I203" s="45"/>
      <c r="J203" s="45"/>
      <c r="K203" s="45"/>
      <c r="L203" s="45"/>
      <c r="M203" s="45"/>
      <c r="N203" s="45"/>
      <c r="O203" s="45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</row>
    <row r="204" spans="2:31">
      <c r="B204" s="45"/>
      <c r="C204" s="45"/>
      <c r="D204" s="45"/>
      <c r="E204" s="45"/>
      <c r="F204" s="45"/>
      <c r="G204" s="45"/>
      <c r="H204" s="45"/>
      <c r="I204" s="45"/>
      <c r="J204" s="45"/>
      <c r="K204" s="45"/>
      <c r="L204" s="45"/>
      <c r="M204" s="45"/>
      <c r="N204" s="45"/>
      <c r="O204" s="45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</row>
    <row r="205" spans="2:31">
      <c r="B205" s="45"/>
      <c r="C205" s="45"/>
      <c r="D205" s="45"/>
      <c r="E205" s="45"/>
      <c r="F205" s="45"/>
      <c r="G205" s="45"/>
      <c r="H205" s="45"/>
      <c r="I205" s="45"/>
      <c r="J205" s="45"/>
      <c r="K205" s="45"/>
      <c r="L205" s="45"/>
      <c r="M205" s="45"/>
      <c r="N205" s="45"/>
      <c r="O205" s="45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</row>
    <row r="206" spans="2:31">
      <c r="B206" s="45"/>
      <c r="C206" s="45"/>
      <c r="D206" s="45"/>
      <c r="E206" s="45"/>
      <c r="F206" s="45"/>
      <c r="G206" s="45"/>
      <c r="H206" s="45"/>
      <c r="I206" s="45"/>
      <c r="J206" s="45"/>
      <c r="K206" s="45"/>
      <c r="L206" s="45"/>
      <c r="M206" s="45"/>
      <c r="N206" s="45"/>
      <c r="O206" s="45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</row>
    <row r="207" spans="2:31">
      <c r="B207" s="45"/>
      <c r="C207" s="45"/>
      <c r="D207" s="45"/>
      <c r="E207" s="45"/>
      <c r="F207" s="45"/>
      <c r="G207" s="45"/>
      <c r="H207" s="45"/>
      <c r="I207" s="45"/>
      <c r="J207" s="45"/>
      <c r="K207" s="45"/>
      <c r="L207" s="45"/>
      <c r="M207" s="45"/>
      <c r="N207" s="45"/>
      <c r="O207" s="45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</row>
    <row r="208" spans="2:31">
      <c r="B208" s="45"/>
      <c r="C208" s="45"/>
      <c r="D208" s="45"/>
      <c r="E208" s="45"/>
      <c r="F208" s="45"/>
      <c r="G208" s="45"/>
      <c r="H208" s="45"/>
      <c r="I208" s="45"/>
      <c r="J208" s="45"/>
      <c r="K208" s="45"/>
      <c r="L208" s="45"/>
      <c r="M208" s="45"/>
      <c r="N208" s="45"/>
      <c r="O208" s="45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</row>
    <row r="209" spans="2:31">
      <c r="B209" s="45"/>
      <c r="C209" s="45"/>
      <c r="D209" s="45"/>
      <c r="E209" s="45"/>
      <c r="F209" s="45"/>
      <c r="G209" s="45"/>
      <c r="H209" s="45"/>
      <c r="I209" s="45"/>
      <c r="J209" s="45"/>
      <c r="K209" s="45"/>
      <c r="L209" s="45"/>
      <c r="M209" s="45"/>
      <c r="N209" s="45"/>
      <c r="O209" s="45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</row>
    <row r="210" spans="2:31">
      <c r="B210" s="45"/>
      <c r="C210" s="45"/>
      <c r="D210" s="45"/>
      <c r="E210" s="45"/>
      <c r="F210" s="45"/>
      <c r="G210" s="45"/>
      <c r="H210" s="45"/>
      <c r="I210" s="45"/>
      <c r="J210" s="45"/>
      <c r="K210" s="45"/>
      <c r="L210" s="45"/>
      <c r="M210" s="45"/>
      <c r="N210" s="45"/>
      <c r="O210" s="45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</row>
    <row r="211" spans="2:31">
      <c r="B211" s="45"/>
      <c r="C211" s="45"/>
      <c r="D211" s="45"/>
      <c r="E211" s="45"/>
      <c r="F211" s="45"/>
      <c r="G211" s="45"/>
      <c r="H211" s="45"/>
      <c r="I211" s="45"/>
      <c r="J211" s="45"/>
      <c r="K211" s="45"/>
      <c r="L211" s="45"/>
      <c r="M211" s="45"/>
      <c r="N211" s="45"/>
      <c r="O211" s="45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</row>
    <row r="212" spans="2:31">
      <c r="B212" s="45"/>
      <c r="C212" s="45"/>
      <c r="D212" s="45"/>
      <c r="E212" s="45"/>
      <c r="F212" s="45"/>
      <c r="G212" s="45"/>
      <c r="H212" s="45"/>
      <c r="I212" s="45"/>
      <c r="J212" s="45"/>
      <c r="K212" s="45"/>
      <c r="L212" s="45"/>
      <c r="M212" s="45"/>
      <c r="N212" s="45"/>
      <c r="O212" s="45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</row>
    <row r="213" spans="2:31">
      <c r="B213" s="45"/>
      <c r="C213" s="45"/>
      <c r="D213" s="45"/>
      <c r="E213" s="45"/>
      <c r="F213" s="45"/>
      <c r="G213" s="45"/>
      <c r="H213" s="45"/>
      <c r="I213" s="45"/>
      <c r="J213" s="45"/>
      <c r="K213" s="45"/>
      <c r="L213" s="45"/>
      <c r="M213" s="45"/>
      <c r="N213" s="45"/>
      <c r="O213" s="45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</row>
    <row r="214" spans="2:31">
      <c r="B214" s="45"/>
      <c r="C214" s="45"/>
      <c r="D214" s="45"/>
      <c r="E214" s="45"/>
      <c r="F214" s="45"/>
      <c r="G214" s="45"/>
      <c r="H214" s="45"/>
      <c r="I214" s="45"/>
      <c r="J214" s="45"/>
      <c r="K214" s="45"/>
      <c r="L214" s="45"/>
      <c r="M214" s="45"/>
      <c r="N214" s="45"/>
      <c r="O214" s="45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</row>
    <row r="215" spans="2:31">
      <c r="B215" s="45"/>
      <c r="C215" s="45"/>
      <c r="D215" s="45"/>
      <c r="E215" s="45"/>
      <c r="F215" s="45"/>
      <c r="G215" s="45"/>
      <c r="H215" s="45"/>
      <c r="I215" s="45"/>
      <c r="J215" s="45"/>
      <c r="K215" s="45"/>
      <c r="L215" s="45"/>
      <c r="M215" s="45"/>
      <c r="N215" s="45"/>
      <c r="O215" s="45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</row>
    <row r="216" spans="2:31">
      <c r="B216" s="45"/>
      <c r="C216" s="45"/>
      <c r="D216" s="45"/>
      <c r="E216" s="45"/>
      <c r="F216" s="45"/>
      <c r="G216" s="45"/>
      <c r="H216" s="45"/>
      <c r="I216" s="45"/>
      <c r="J216" s="45"/>
      <c r="K216" s="45"/>
      <c r="L216" s="45"/>
      <c r="M216" s="45"/>
      <c r="N216" s="45"/>
      <c r="O216" s="45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</row>
    <row r="217" spans="2:31">
      <c r="B217" s="45"/>
      <c r="C217" s="45"/>
      <c r="D217" s="45"/>
      <c r="E217" s="45"/>
      <c r="F217" s="45"/>
      <c r="G217" s="45"/>
      <c r="H217" s="45"/>
      <c r="I217" s="45"/>
      <c r="J217" s="45"/>
      <c r="K217" s="45"/>
      <c r="L217" s="45"/>
      <c r="M217" s="45"/>
      <c r="N217" s="45"/>
      <c r="O217" s="45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</row>
    <row r="218" spans="2:31">
      <c r="B218" s="45"/>
      <c r="C218" s="45"/>
      <c r="D218" s="45"/>
      <c r="E218" s="45"/>
      <c r="F218" s="45"/>
      <c r="G218" s="45"/>
      <c r="H218" s="45"/>
      <c r="I218" s="45"/>
      <c r="J218" s="45"/>
      <c r="K218" s="45"/>
      <c r="L218" s="45"/>
      <c r="M218" s="45"/>
      <c r="N218" s="45"/>
      <c r="O218" s="45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</row>
    <row r="219" spans="2:31">
      <c r="B219" s="45"/>
      <c r="C219" s="45"/>
      <c r="D219" s="45"/>
      <c r="E219" s="45"/>
      <c r="F219" s="45"/>
      <c r="G219" s="45"/>
      <c r="H219" s="45"/>
      <c r="I219" s="45"/>
      <c r="J219" s="45"/>
      <c r="K219" s="45"/>
      <c r="L219" s="45"/>
      <c r="M219" s="45"/>
      <c r="N219" s="45"/>
      <c r="O219" s="45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</row>
    <row r="220" spans="2:31">
      <c r="B220" s="45"/>
      <c r="C220" s="45"/>
      <c r="D220" s="45"/>
      <c r="E220" s="45"/>
      <c r="F220" s="45"/>
      <c r="G220" s="45"/>
      <c r="H220" s="45"/>
      <c r="I220" s="45"/>
      <c r="J220" s="45"/>
      <c r="K220" s="45"/>
      <c r="L220" s="45"/>
      <c r="M220" s="45"/>
      <c r="N220" s="45"/>
      <c r="O220" s="45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</row>
    <row r="221" spans="2:31">
      <c r="B221" s="45"/>
      <c r="C221" s="45"/>
      <c r="D221" s="45"/>
      <c r="E221" s="45"/>
      <c r="F221" s="45"/>
      <c r="G221" s="45"/>
      <c r="H221" s="45"/>
      <c r="I221" s="45"/>
      <c r="J221" s="45"/>
      <c r="K221" s="45"/>
      <c r="L221" s="45"/>
      <c r="M221" s="45"/>
      <c r="N221" s="45"/>
      <c r="O221" s="45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</row>
    <row r="222" spans="2:31">
      <c r="B222" s="45"/>
      <c r="C222" s="45"/>
      <c r="D222" s="45"/>
      <c r="E222" s="45"/>
      <c r="F222" s="45"/>
      <c r="G222" s="45"/>
      <c r="H222" s="45"/>
      <c r="I222" s="45"/>
      <c r="J222" s="45"/>
      <c r="K222" s="45"/>
      <c r="L222" s="45"/>
      <c r="M222" s="45"/>
      <c r="N222" s="45"/>
      <c r="O222" s="45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</row>
    <row r="223" spans="2:31">
      <c r="B223" s="45"/>
      <c r="C223" s="45"/>
      <c r="D223" s="45"/>
      <c r="E223" s="45"/>
      <c r="F223" s="45"/>
      <c r="G223" s="45"/>
      <c r="H223" s="45"/>
      <c r="I223" s="45"/>
      <c r="J223" s="45"/>
      <c r="K223" s="45"/>
      <c r="L223" s="45"/>
      <c r="M223" s="45"/>
      <c r="N223" s="45"/>
      <c r="O223" s="45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</row>
    <row r="224" spans="2:31">
      <c r="B224" s="45"/>
      <c r="C224" s="45"/>
      <c r="D224" s="45"/>
      <c r="E224" s="45"/>
      <c r="F224" s="45"/>
      <c r="G224" s="45"/>
      <c r="H224" s="45"/>
      <c r="I224" s="45"/>
      <c r="J224" s="45"/>
      <c r="K224" s="45"/>
      <c r="L224" s="45"/>
      <c r="M224" s="45"/>
      <c r="N224" s="45"/>
      <c r="O224" s="45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</row>
    <row r="225" spans="2:31">
      <c r="B225" s="45"/>
      <c r="C225" s="45"/>
      <c r="D225" s="45"/>
      <c r="E225" s="45"/>
      <c r="F225" s="45"/>
      <c r="G225" s="45"/>
      <c r="H225" s="45"/>
      <c r="I225" s="45"/>
      <c r="J225" s="45"/>
      <c r="K225" s="45"/>
      <c r="L225" s="45"/>
      <c r="M225" s="45"/>
      <c r="N225" s="45"/>
      <c r="O225" s="45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</row>
    <row r="226" spans="2:31">
      <c r="B226" s="45"/>
      <c r="C226" s="45"/>
      <c r="D226" s="45"/>
      <c r="E226" s="45"/>
      <c r="F226" s="45"/>
      <c r="G226" s="45"/>
      <c r="H226" s="45"/>
      <c r="I226" s="45"/>
      <c r="J226" s="45"/>
      <c r="K226" s="45"/>
      <c r="L226" s="45"/>
      <c r="M226" s="45"/>
      <c r="N226" s="45"/>
      <c r="O226" s="45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</row>
    <row r="227" spans="2:31">
      <c r="B227" s="45"/>
      <c r="C227" s="45"/>
      <c r="D227" s="45"/>
      <c r="E227" s="45"/>
      <c r="F227" s="45"/>
      <c r="G227" s="45"/>
      <c r="H227" s="45"/>
      <c r="I227" s="45"/>
      <c r="J227" s="45"/>
      <c r="K227" s="45"/>
      <c r="L227" s="45"/>
      <c r="M227" s="45"/>
      <c r="N227" s="45"/>
      <c r="O227" s="45"/>
    </row>
    <row r="228" spans="2:31">
      <c r="B228" s="45"/>
      <c r="C228" s="45"/>
      <c r="D228" s="45"/>
      <c r="E228" s="45"/>
      <c r="F228" s="45"/>
      <c r="G228" s="45"/>
      <c r="H228" s="45"/>
      <c r="I228" s="45"/>
      <c r="J228" s="45"/>
      <c r="K228" s="45"/>
      <c r="L228" s="45"/>
      <c r="M228" s="45"/>
      <c r="N228" s="45"/>
      <c r="O228" s="45"/>
    </row>
    <row r="229" spans="2:31">
      <c r="B229" s="45"/>
      <c r="C229" s="45"/>
      <c r="D229" s="45"/>
      <c r="E229" s="45"/>
      <c r="F229" s="45"/>
      <c r="G229" s="45"/>
      <c r="H229" s="45"/>
      <c r="I229" s="45"/>
      <c r="J229" s="45"/>
      <c r="K229" s="45"/>
      <c r="L229" s="45"/>
      <c r="M229" s="45"/>
      <c r="N229" s="45"/>
      <c r="O229" s="45"/>
    </row>
    <row r="230" spans="2:31">
      <c r="B230" s="45"/>
      <c r="C230" s="45"/>
      <c r="D230" s="45"/>
      <c r="E230" s="45"/>
      <c r="F230" s="45"/>
      <c r="G230" s="45"/>
      <c r="H230" s="45"/>
      <c r="I230" s="45"/>
      <c r="J230" s="45"/>
      <c r="K230" s="45"/>
      <c r="L230" s="45"/>
      <c r="M230" s="45"/>
      <c r="N230" s="45"/>
      <c r="O230" s="45"/>
    </row>
    <row r="231" spans="2:31">
      <c r="B231" s="45"/>
      <c r="C231" s="45"/>
      <c r="D231" s="45"/>
      <c r="E231" s="45"/>
      <c r="F231" s="45"/>
      <c r="G231" s="45"/>
      <c r="H231" s="45"/>
      <c r="I231" s="45"/>
      <c r="J231" s="45"/>
      <c r="K231" s="45"/>
      <c r="L231" s="45"/>
      <c r="M231" s="45"/>
      <c r="N231" s="45"/>
      <c r="O231" s="45"/>
    </row>
    <row r="232" spans="2:31">
      <c r="B232" s="45"/>
      <c r="C232" s="45"/>
      <c r="D232" s="45"/>
      <c r="E232" s="45"/>
      <c r="F232" s="45"/>
      <c r="G232" s="45"/>
      <c r="H232" s="45"/>
      <c r="I232" s="45"/>
      <c r="J232" s="45"/>
      <c r="K232" s="45"/>
      <c r="L232" s="45"/>
      <c r="M232" s="45"/>
      <c r="N232" s="45"/>
      <c r="O232" s="45"/>
    </row>
    <row r="233" spans="2:31">
      <c r="B233" s="45"/>
      <c r="C233" s="45"/>
      <c r="D233" s="45"/>
      <c r="E233" s="45"/>
      <c r="F233" s="45"/>
      <c r="G233" s="45"/>
      <c r="H233" s="45"/>
      <c r="I233" s="45"/>
      <c r="J233" s="45"/>
      <c r="K233" s="45"/>
      <c r="L233" s="45"/>
      <c r="M233" s="45"/>
      <c r="N233" s="45"/>
      <c r="O233" s="45"/>
    </row>
    <row r="234" spans="2:31">
      <c r="B234" s="45"/>
      <c r="C234" s="45"/>
      <c r="D234" s="45"/>
      <c r="E234" s="45"/>
      <c r="F234" s="45"/>
      <c r="G234" s="45"/>
      <c r="H234" s="45"/>
      <c r="I234" s="45"/>
      <c r="J234" s="45"/>
      <c r="K234" s="45"/>
      <c r="L234" s="45"/>
      <c r="M234" s="45"/>
      <c r="N234" s="45"/>
      <c r="O234" s="45"/>
    </row>
    <row r="235" spans="2:31">
      <c r="B235" s="45"/>
      <c r="C235" s="45"/>
      <c r="D235" s="45"/>
      <c r="E235" s="45"/>
      <c r="F235" s="45"/>
      <c r="G235" s="45"/>
      <c r="H235" s="45"/>
      <c r="I235" s="45"/>
      <c r="J235" s="45"/>
      <c r="K235" s="45"/>
      <c r="L235" s="45"/>
      <c r="M235" s="45"/>
      <c r="N235" s="45"/>
      <c r="O235" s="45"/>
    </row>
    <row r="236" spans="2:31">
      <c r="B236" s="45"/>
      <c r="C236" s="45"/>
      <c r="D236" s="45"/>
      <c r="E236" s="45"/>
      <c r="F236" s="45"/>
      <c r="G236" s="45"/>
      <c r="H236" s="45"/>
      <c r="I236" s="45"/>
      <c r="J236" s="45"/>
      <c r="K236" s="45"/>
      <c r="L236" s="45"/>
      <c r="M236" s="45"/>
      <c r="N236" s="45"/>
      <c r="O236" s="45"/>
    </row>
    <row r="237" spans="2:31">
      <c r="B237" s="45"/>
      <c r="C237" s="45"/>
      <c r="D237" s="45"/>
      <c r="E237" s="45"/>
      <c r="F237" s="45"/>
      <c r="G237" s="45"/>
      <c r="H237" s="45"/>
      <c r="I237" s="45"/>
      <c r="J237" s="45"/>
      <c r="K237" s="45"/>
      <c r="L237" s="45"/>
      <c r="M237" s="45"/>
      <c r="N237" s="45"/>
      <c r="O237" s="45"/>
    </row>
    <row r="238" spans="2:31">
      <c r="B238" s="45"/>
      <c r="C238" s="45"/>
      <c r="D238" s="45"/>
      <c r="E238" s="45"/>
      <c r="F238" s="45"/>
      <c r="G238" s="45"/>
      <c r="H238" s="45"/>
      <c r="I238" s="45"/>
      <c r="J238" s="45"/>
      <c r="K238" s="45"/>
      <c r="L238" s="45"/>
      <c r="M238" s="45"/>
      <c r="N238" s="45"/>
      <c r="O238" s="45"/>
    </row>
    <row r="239" spans="2:31">
      <c r="B239" s="45"/>
      <c r="C239" s="45"/>
      <c r="D239" s="45"/>
      <c r="E239" s="45"/>
      <c r="F239" s="45"/>
      <c r="G239" s="45"/>
      <c r="H239" s="45"/>
      <c r="I239" s="45"/>
      <c r="J239" s="45"/>
      <c r="K239" s="45"/>
      <c r="L239" s="45"/>
      <c r="M239" s="45"/>
      <c r="N239" s="45"/>
      <c r="O239" s="45"/>
    </row>
    <row r="240" spans="2:31">
      <c r="B240" s="45"/>
      <c r="C240" s="45"/>
      <c r="D240" s="45"/>
      <c r="E240" s="45"/>
      <c r="F240" s="45"/>
      <c r="G240" s="45"/>
      <c r="H240" s="45"/>
      <c r="I240" s="45"/>
      <c r="J240" s="45"/>
      <c r="K240" s="45"/>
      <c r="L240" s="45"/>
      <c r="M240" s="45"/>
      <c r="N240" s="45"/>
      <c r="O240" s="45"/>
    </row>
    <row r="241" spans="2:15">
      <c r="B241" s="45"/>
      <c r="C241" s="45"/>
      <c r="D241" s="45"/>
      <c r="E241" s="45"/>
      <c r="F241" s="45"/>
      <c r="G241" s="45"/>
      <c r="H241" s="45"/>
      <c r="I241" s="45"/>
      <c r="J241" s="45"/>
      <c r="K241" s="45"/>
      <c r="L241" s="45"/>
      <c r="M241" s="45"/>
      <c r="N241" s="45"/>
      <c r="O241" s="45"/>
    </row>
    <row r="242" spans="2:15">
      <c r="B242" s="45"/>
      <c r="C242" s="45"/>
      <c r="D242" s="45"/>
      <c r="E242" s="45"/>
      <c r="F242" s="45"/>
      <c r="G242" s="45"/>
      <c r="H242" s="45"/>
      <c r="I242" s="45"/>
      <c r="J242" s="45"/>
      <c r="K242" s="45"/>
      <c r="L242" s="45"/>
      <c r="M242" s="45"/>
      <c r="N242" s="45"/>
      <c r="O242" s="45"/>
    </row>
    <row r="243" spans="2:15">
      <c r="B243" s="45"/>
      <c r="C243" s="45"/>
      <c r="D243" s="45"/>
      <c r="E243" s="45"/>
      <c r="F243" s="45"/>
      <c r="G243" s="45"/>
      <c r="H243" s="45"/>
      <c r="I243" s="45"/>
      <c r="J243" s="45"/>
      <c r="K243" s="45"/>
      <c r="L243" s="45"/>
      <c r="M243" s="45"/>
      <c r="N243" s="45"/>
      <c r="O243" s="45"/>
    </row>
    <row r="244" spans="2:15">
      <c r="B244" s="45"/>
      <c r="C244" s="45"/>
      <c r="D244" s="45"/>
      <c r="E244" s="45"/>
      <c r="F244" s="45"/>
      <c r="G244" s="45"/>
      <c r="H244" s="45"/>
      <c r="I244" s="45"/>
      <c r="J244" s="45"/>
      <c r="K244" s="45"/>
      <c r="L244" s="45"/>
      <c r="M244" s="45"/>
      <c r="N244" s="45"/>
      <c r="O244" s="45"/>
    </row>
    <row r="245" spans="2:15">
      <c r="B245" s="45"/>
      <c r="C245" s="45"/>
      <c r="D245" s="45"/>
      <c r="E245" s="45"/>
      <c r="F245" s="45"/>
      <c r="G245" s="45"/>
      <c r="H245" s="45"/>
      <c r="I245" s="45"/>
      <c r="J245" s="45"/>
      <c r="K245" s="45"/>
      <c r="L245" s="45"/>
      <c r="M245" s="45"/>
      <c r="N245" s="45"/>
      <c r="O245" s="45"/>
    </row>
    <row r="246" spans="2:15">
      <c r="B246" s="45"/>
      <c r="C246" s="45"/>
      <c r="D246" s="45"/>
      <c r="E246" s="45"/>
      <c r="F246" s="45"/>
      <c r="G246" s="45"/>
      <c r="H246" s="45"/>
      <c r="I246" s="45"/>
      <c r="J246" s="45"/>
      <c r="K246" s="45"/>
      <c r="L246" s="45"/>
      <c r="M246" s="45"/>
      <c r="N246" s="45"/>
      <c r="O246" s="45"/>
    </row>
    <row r="247" spans="2:15">
      <c r="B247" s="45"/>
      <c r="C247" s="45"/>
      <c r="D247" s="45"/>
      <c r="E247" s="45"/>
      <c r="F247" s="45"/>
      <c r="G247" s="45"/>
      <c r="H247" s="45"/>
      <c r="I247" s="45"/>
      <c r="J247" s="45"/>
      <c r="K247" s="45"/>
      <c r="L247" s="45"/>
      <c r="M247" s="45"/>
      <c r="N247" s="45"/>
      <c r="O247" s="45"/>
    </row>
    <row r="248" spans="2:15">
      <c r="B248" s="45"/>
      <c r="C248" s="45"/>
      <c r="D248" s="45"/>
      <c r="E248" s="45"/>
      <c r="F248" s="45"/>
      <c r="G248" s="45"/>
      <c r="H248" s="45"/>
      <c r="I248" s="45"/>
      <c r="J248" s="45"/>
      <c r="K248" s="45"/>
      <c r="L248" s="45"/>
      <c r="M248" s="45"/>
      <c r="N248" s="45"/>
      <c r="O248" s="45"/>
    </row>
    <row r="249" spans="2:15">
      <c r="B249" s="45"/>
      <c r="C249" s="45"/>
      <c r="D249" s="45"/>
      <c r="E249" s="45"/>
      <c r="F249" s="45"/>
      <c r="G249" s="45"/>
      <c r="H249" s="45"/>
      <c r="I249" s="45"/>
      <c r="J249" s="45"/>
      <c r="K249" s="45"/>
      <c r="L249" s="45"/>
      <c r="M249" s="45"/>
      <c r="N249" s="45"/>
      <c r="O249" s="45"/>
    </row>
    <row r="250" spans="2:15">
      <c r="B250" s="45"/>
      <c r="C250" s="45"/>
      <c r="D250" s="45"/>
      <c r="E250" s="45"/>
      <c r="F250" s="45"/>
      <c r="G250" s="45"/>
      <c r="H250" s="45"/>
      <c r="I250" s="45"/>
      <c r="J250" s="45"/>
      <c r="K250" s="45"/>
      <c r="L250" s="45"/>
      <c r="M250" s="45"/>
      <c r="N250" s="45"/>
      <c r="O250" s="45"/>
    </row>
    <row r="251" spans="2:15">
      <c r="B251" s="45"/>
      <c r="C251" s="45"/>
      <c r="D251" s="45"/>
      <c r="E251" s="45"/>
      <c r="F251" s="45"/>
      <c r="G251" s="45"/>
      <c r="H251" s="45"/>
      <c r="I251" s="45"/>
      <c r="J251" s="45"/>
      <c r="K251" s="45"/>
      <c r="L251" s="45"/>
      <c r="M251" s="45"/>
      <c r="N251" s="45"/>
      <c r="O251" s="45"/>
    </row>
    <row r="252" spans="2:15">
      <c r="B252" s="45"/>
      <c r="C252" s="45"/>
      <c r="D252" s="45"/>
      <c r="E252" s="45"/>
      <c r="F252" s="45"/>
      <c r="G252" s="45"/>
      <c r="H252" s="45"/>
      <c r="I252" s="45"/>
      <c r="J252" s="45"/>
      <c r="K252" s="45"/>
      <c r="L252" s="45"/>
      <c r="M252" s="45"/>
      <c r="N252" s="45"/>
      <c r="O252" s="45"/>
    </row>
    <row r="253" spans="2:15">
      <c r="B253" s="45"/>
      <c r="C253" s="45"/>
      <c r="D253" s="45"/>
      <c r="E253" s="45"/>
      <c r="F253" s="45"/>
      <c r="G253" s="45"/>
      <c r="H253" s="45"/>
      <c r="I253" s="45"/>
      <c r="J253" s="45"/>
      <c r="K253" s="45"/>
      <c r="L253" s="45"/>
      <c r="M253" s="45"/>
      <c r="N253" s="45"/>
      <c r="O253" s="45"/>
    </row>
    <row r="254" spans="2:15">
      <c r="B254" s="45"/>
      <c r="C254" s="45"/>
      <c r="D254" s="45"/>
      <c r="E254" s="45"/>
      <c r="F254" s="45"/>
      <c r="G254" s="45"/>
      <c r="H254" s="45"/>
      <c r="I254" s="45"/>
      <c r="J254" s="45"/>
      <c r="K254" s="45"/>
      <c r="L254" s="45"/>
      <c r="M254" s="45"/>
      <c r="N254" s="45"/>
      <c r="O254" s="45"/>
    </row>
    <row r="255" spans="2:15">
      <c r="B255" s="45"/>
      <c r="C255" s="45"/>
      <c r="D255" s="45"/>
      <c r="E255" s="45"/>
      <c r="F255" s="45"/>
      <c r="G255" s="45"/>
      <c r="H255" s="45"/>
      <c r="I255" s="45"/>
      <c r="J255" s="45"/>
      <c r="K255" s="45"/>
      <c r="L255" s="45"/>
      <c r="M255" s="45"/>
      <c r="N255" s="45"/>
      <c r="O255" s="45"/>
    </row>
    <row r="256" spans="2:15">
      <c r="B256" s="45"/>
      <c r="C256" s="45"/>
      <c r="D256" s="45"/>
      <c r="E256" s="45"/>
      <c r="F256" s="45"/>
      <c r="G256" s="45"/>
      <c r="H256" s="45"/>
      <c r="I256" s="45"/>
      <c r="J256" s="45"/>
      <c r="K256" s="45"/>
      <c r="L256" s="45"/>
      <c r="M256" s="45"/>
      <c r="N256" s="45"/>
      <c r="O256" s="45"/>
    </row>
    <row r="257" spans="2:15">
      <c r="B257" s="45"/>
      <c r="C257" s="45"/>
      <c r="D257" s="45"/>
      <c r="E257" s="45"/>
      <c r="F257" s="45"/>
      <c r="G257" s="45"/>
      <c r="H257" s="45"/>
      <c r="I257" s="45"/>
      <c r="J257" s="45"/>
      <c r="K257" s="45"/>
      <c r="L257" s="45"/>
      <c r="M257" s="45"/>
      <c r="N257" s="45"/>
      <c r="O257" s="45"/>
    </row>
    <row r="258" spans="2:15">
      <c r="B258" s="45"/>
      <c r="C258" s="45"/>
      <c r="D258" s="45"/>
      <c r="E258" s="45"/>
      <c r="F258" s="45"/>
      <c r="G258" s="45"/>
      <c r="H258" s="45"/>
      <c r="I258" s="45"/>
      <c r="J258" s="45"/>
      <c r="K258" s="45"/>
      <c r="L258" s="45"/>
      <c r="M258" s="45"/>
      <c r="N258" s="45"/>
      <c r="O258" s="45"/>
    </row>
    <row r="259" spans="2:15">
      <c r="B259" s="45"/>
      <c r="C259" s="45"/>
      <c r="D259" s="45"/>
      <c r="E259" s="45"/>
      <c r="F259" s="45"/>
      <c r="G259" s="45"/>
      <c r="H259" s="45"/>
      <c r="I259" s="45"/>
      <c r="J259" s="45"/>
      <c r="K259" s="45"/>
      <c r="L259" s="45"/>
      <c r="M259" s="45"/>
      <c r="N259" s="45"/>
      <c r="O259" s="45"/>
    </row>
    <row r="260" spans="2:15">
      <c r="B260" s="45"/>
      <c r="C260" s="45"/>
      <c r="D260" s="45"/>
      <c r="E260" s="45"/>
      <c r="F260" s="45"/>
      <c r="G260" s="45"/>
      <c r="H260" s="45"/>
      <c r="I260" s="45"/>
      <c r="J260" s="45"/>
      <c r="K260" s="45"/>
      <c r="L260" s="45"/>
      <c r="M260" s="45"/>
      <c r="N260" s="45"/>
      <c r="O260" s="45"/>
    </row>
    <row r="261" spans="2:15">
      <c r="B261" s="45"/>
      <c r="C261" s="45"/>
      <c r="D261" s="45"/>
      <c r="E261" s="45"/>
      <c r="F261" s="45"/>
      <c r="G261" s="45"/>
      <c r="H261" s="45"/>
      <c r="I261" s="45"/>
      <c r="J261" s="45"/>
      <c r="K261" s="45"/>
      <c r="L261" s="45"/>
      <c r="M261" s="45"/>
      <c r="N261" s="45"/>
      <c r="O261" s="45"/>
    </row>
    <row r="262" spans="2:15">
      <c r="B262" s="45"/>
      <c r="C262" s="45"/>
      <c r="D262" s="45"/>
      <c r="E262" s="45"/>
      <c r="F262" s="45"/>
      <c r="G262" s="45"/>
      <c r="H262" s="45"/>
      <c r="I262" s="45"/>
      <c r="J262" s="45"/>
      <c r="K262" s="45"/>
      <c r="L262" s="45"/>
      <c r="M262" s="45"/>
      <c r="N262" s="45"/>
      <c r="O262" s="45"/>
    </row>
    <row r="263" spans="2:15">
      <c r="B263" s="45"/>
      <c r="C263" s="45"/>
      <c r="D263" s="45"/>
      <c r="E263" s="45"/>
      <c r="F263" s="45"/>
      <c r="G263" s="45"/>
      <c r="H263" s="45"/>
      <c r="I263" s="45"/>
      <c r="J263" s="45"/>
      <c r="K263" s="45"/>
      <c r="L263" s="45"/>
      <c r="M263" s="45"/>
      <c r="N263" s="45"/>
      <c r="O263" s="45"/>
    </row>
    <row r="264" spans="2:15">
      <c r="B264" s="45"/>
      <c r="C264" s="45"/>
      <c r="D264" s="45"/>
      <c r="E264" s="45"/>
      <c r="F264" s="45"/>
      <c r="G264" s="45"/>
      <c r="H264" s="45"/>
      <c r="I264" s="45"/>
      <c r="J264" s="45"/>
      <c r="K264" s="45"/>
      <c r="L264" s="45"/>
      <c r="M264" s="45"/>
      <c r="N264" s="45"/>
      <c r="O264" s="45"/>
    </row>
    <row r="265" spans="2:15">
      <c r="B265" s="45"/>
      <c r="C265" s="45"/>
      <c r="D265" s="45"/>
      <c r="E265" s="45"/>
      <c r="F265" s="45"/>
      <c r="G265" s="45"/>
      <c r="H265" s="45"/>
      <c r="I265" s="45"/>
      <c r="J265" s="45"/>
      <c r="K265" s="45"/>
      <c r="L265" s="45"/>
      <c r="M265" s="45"/>
      <c r="N265" s="45"/>
      <c r="O265" s="45"/>
    </row>
  </sheetData>
  <mergeCells count="9">
    <mergeCell ref="B3:AD3"/>
    <mergeCell ref="B4:AD4"/>
    <mergeCell ref="B5:AD5"/>
    <mergeCell ref="B7:B8"/>
    <mergeCell ref="C7:N7"/>
    <mergeCell ref="O7:O8"/>
    <mergeCell ref="Q7:AA7"/>
    <mergeCell ref="AB7:AB8"/>
    <mergeCell ref="AC7:AD7"/>
  </mergeCells>
  <pageMargins left="0.7" right="0.7" top="0.75" bottom="0.75" header="0.3" footer="0.3"/>
  <ignoredErrors>
    <ignoredError sqref="C46:AH10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2007-2008</vt:lpstr>
    </vt:vector>
  </TitlesOfParts>
  <Company>Dirección General De Impuestos Internos (DGII)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Solangie D Carbonell P</dc:creator>
  <cp:lastModifiedBy>Solangie D Carbonell P</cp:lastModifiedBy>
  <dcterms:created xsi:type="dcterms:W3CDTF">2012-02-29T21:53:24Z</dcterms:created>
  <dcterms:modified xsi:type="dcterms:W3CDTF">2012-03-01T13:02:06Z</dcterms:modified>
</cp:coreProperties>
</file>